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3519\Desktop\2026 OZVZ\9. Hydroizolace spodní stavby ZŠ P. Bezruče - II. etapa\4. Soupis prací s výkazem výměr\"/>
    </mc:Choice>
  </mc:AlternateContent>
  <xr:revisionPtr revIDLastSave="0" documentId="8_{02892A07-410C-4C8D-882F-8F780D458278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kapitulace stavby" sheetId="1" r:id="rId1"/>
    <sheet name="SO 01 - Sanace spodní sta..." sheetId="2" r:id="rId2"/>
    <sheet name="SO 02 - Odstavné stání a ..." sheetId="3" r:id="rId3"/>
    <sheet name="SO 03 - Venkovní kanaliza..." sheetId="4" r:id="rId4"/>
    <sheet name="VRN - Vedlejší rozpočtové..." sheetId="5" r:id="rId5"/>
    <sheet name="Pokyny pro vyplnění" sheetId="6" r:id="rId6"/>
  </sheets>
  <definedNames>
    <definedName name="_xlnm._FilterDatabase" localSheetId="1" hidden="1">'SO 01 - Sanace spodní sta...'!$C$88:$K$132</definedName>
    <definedName name="_xlnm._FilterDatabase" localSheetId="2" hidden="1">'SO 02 - Odstavné stání a ...'!$C$95:$K$319</definedName>
    <definedName name="_xlnm._FilterDatabase" localSheetId="3" hidden="1">'SO 03 - Venkovní kanaliza...'!$C$97:$K$465</definedName>
    <definedName name="_xlnm._FilterDatabase" localSheetId="4" hidden="1">'VRN - Vedlejší rozpočtové...'!$C$80:$K$84</definedName>
    <definedName name="_xlnm.Print_Titles" localSheetId="0">'Rekapitulace stavby'!$52:$52</definedName>
    <definedName name="_xlnm.Print_Titles" localSheetId="1">'SO 01 - Sanace spodní sta...'!$88:$88</definedName>
    <definedName name="_xlnm.Print_Titles" localSheetId="2">'SO 02 - Odstavné stání a ...'!$95:$95</definedName>
    <definedName name="_xlnm.Print_Titles" localSheetId="3">'SO 03 - Venkovní kanaliza...'!$97:$97</definedName>
    <definedName name="_xlnm.Print_Titles" localSheetId="4">'VRN - Vedlejší rozpočtové...'!$80:$80</definedName>
    <definedName name="_xlnm.Print_Area" localSheetId="5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stavby'!$C$42:$AQ$61</definedName>
    <definedName name="_xlnm.Print_Area" localSheetId="1">'SO 01 - Sanace spodní sta...'!$C$4:$J$41,'SO 01 - Sanace spodní sta...'!$C$47:$J$68,'SO 01 - Sanace spodní sta...'!$C$74:$K$132</definedName>
    <definedName name="_xlnm.Print_Area" localSheetId="2">'SO 02 - Odstavné stání a ...'!$C$4:$J$41,'SO 02 - Odstavné stání a ...'!$C$47:$J$75,'SO 02 - Odstavné stání a ...'!$C$81:$K$319</definedName>
    <definedName name="_xlnm.Print_Area" localSheetId="3">'SO 03 - Venkovní kanaliza...'!$C$4:$J$41,'SO 03 - Venkovní kanaliza...'!$C$47:$J$77,'SO 03 - Venkovní kanaliza...'!$C$83:$K$465</definedName>
    <definedName name="_xlnm.Print_Area" localSheetId="4">'VRN - Vedlejší rozpočtové...'!$C$4:$J$39,'VRN - Vedlejší rozpočtové...'!$C$45:$J$62,'VRN - Vedlejší rozpočtové...'!$C$68:$K$84</definedName>
  </definedNames>
  <calcPr calcId="191029"/>
</workbook>
</file>

<file path=xl/calcChain.xml><?xml version="1.0" encoding="utf-8"?>
<calcChain xmlns="http://schemas.openxmlformats.org/spreadsheetml/2006/main">
  <c r="J37" i="5" l="1"/>
  <c r="J36" i="5"/>
  <c r="AY60" i="1"/>
  <c r="J35" i="5"/>
  <c r="AX60" i="1" s="1"/>
  <c r="BI84" i="5"/>
  <c r="BH84" i="5"/>
  <c r="BG84" i="5"/>
  <c r="BF84" i="5"/>
  <c r="T84" i="5"/>
  <c r="T83" i="5" s="1"/>
  <c r="T82" i="5" s="1"/>
  <c r="T81" i="5" s="1"/>
  <c r="R84" i="5"/>
  <c r="R83" i="5" s="1"/>
  <c r="R82" i="5" s="1"/>
  <c r="R81" i="5" s="1"/>
  <c r="P84" i="5"/>
  <c r="P83" i="5" s="1"/>
  <c r="P82" i="5" s="1"/>
  <c r="P81" i="5" s="1"/>
  <c r="AU60" i="1" s="1"/>
  <c r="J78" i="5"/>
  <c r="J77" i="5"/>
  <c r="F77" i="5"/>
  <c r="F75" i="5"/>
  <c r="E73" i="5"/>
  <c r="J55" i="5"/>
  <c r="J54" i="5"/>
  <c r="F54" i="5"/>
  <c r="F52" i="5"/>
  <c r="E50" i="5"/>
  <c r="J18" i="5"/>
  <c r="E18" i="5"/>
  <c r="F78" i="5" s="1"/>
  <c r="J17" i="5"/>
  <c r="J12" i="5"/>
  <c r="J75" i="5"/>
  <c r="E7" i="5"/>
  <c r="E48" i="5"/>
  <c r="J39" i="4"/>
  <c r="J38" i="4"/>
  <c r="AY59" i="1" s="1"/>
  <c r="J37" i="4"/>
  <c r="AX59" i="1" s="1"/>
  <c r="BI465" i="4"/>
  <c r="BH465" i="4"/>
  <c r="BG465" i="4"/>
  <c r="BF465" i="4"/>
  <c r="T465" i="4"/>
  <c r="R465" i="4"/>
  <c r="P465" i="4"/>
  <c r="BI463" i="4"/>
  <c r="BH463" i="4"/>
  <c r="BG463" i="4"/>
  <c r="BF463" i="4"/>
  <c r="T463" i="4"/>
  <c r="R463" i="4"/>
  <c r="P463" i="4"/>
  <c r="BI459" i="4"/>
  <c r="BH459" i="4"/>
  <c r="BG459" i="4"/>
  <c r="BF459" i="4"/>
  <c r="T459" i="4"/>
  <c r="T458" i="4"/>
  <c r="R459" i="4"/>
  <c r="R458" i="4" s="1"/>
  <c r="P459" i="4"/>
  <c r="P458" i="4"/>
  <c r="BI455" i="4"/>
  <c r="BH455" i="4"/>
  <c r="BG455" i="4"/>
  <c r="BF455" i="4"/>
  <c r="T455" i="4"/>
  <c r="T454" i="4" s="1"/>
  <c r="R455" i="4"/>
  <c r="R454" i="4"/>
  <c r="P455" i="4"/>
  <c r="P454" i="4" s="1"/>
  <c r="BI452" i="4"/>
  <c r="BH452" i="4"/>
  <c r="BG452" i="4"/>
  <c r="BF452" i="4"/>
  <c r="T452" i="4"/>
  <c r="R452" i="4"/>
  <c r="P452" i="4"/>
  <c r="BI448" i="4"/>
  <c r="BH448" i="4"/>
  <c r="BG448" i="4"/>
  <c r="BF448" i="4"/>
  <c r="T448" i="4"/>
  <c r="R448" i="4"/>
  <c r="P448" i="4"/>
  <c r="BI444" i="4"/>
  <c r="BH444" i="4"/>
  <c r="BG444" i="4"/>
  <c r="BF444" i="4"/>
  <c r="T444" i="4"/>
  <c r="R444" i="4"/>
  <c r="P444" i="4"/>
  <c r="BI441" i="4"/>
  <c r="BH441" i="4"/>
  <c r="BG441" i="4"/>
  <c r="BF441" i="4"/>
  <c r="T441" i="4"/>
  <c r="R441" i="4"/>
  <c r="P441" i="4"/>
  <c r="BI439" i="4"/>
  <c r="BH439" i="4"/>
  <c r="BG439" i="4"/>
  <c r="BF439" i="4"/>
  <c r="T439" i="4"/>
  <c r="R439" i="4"/>
  <c r="P439" i="4"/>
  <c r="BI437" i="4"/>
  <c r="BH437" i="4"/>
  <c r="BG437" i="4"/>
  <c r="BF437" i="4"/>
  <c r="T437" i="4"/>
  <c r="R437" i="4"/>
  <c r="P437" i="4"/>
  <c r="BI433" i="4"/>
  <c r="BH433" i="4"/>
  <c r="BG433" i="4"/>
  <c r="BF433" i="4"/>
  <c r="T433" i="4"/>
  <c r="R433" i="4"/>
  <c r="P433" i="4"/>
  <c r="BI430" i="4"/>
  <c r="BH430" i="4"/>
  <c r="BG430" i="4"/>
  <c r="BF430" i="4"/>
  <c r="T430" i="4"/>
  <c r="R430" i="4"/>
  <c r="P430" i="4"/>
  <c r="BI426" i="4"/>
  <c r="BH426" i="4"/>
  <c r="BG426" i="4"/>
  <c r="BF426" i="4"/>
  <c r="T426" i="4"/>
  <c r="R426" i="4"/>
  <c r="P426" i="4"/>
  <c r="BI424" i="4"/>
  <c r="BH424" i="4"/>
  <c r="BG424" i="4"/>
  <c r="BF424" i="4"/>
  <c r="T424" i="4"/>
  <c r="R424" i="4"/>
  <c r="P424" i="4"/>
  <c r="BI422" i="4"/>
  <c r="BH422" i="4"/>
  <c r="BG422" i="4"/>
  <c r="BF422" i="4"/>
  <c r="T422" i="4"/>
  <c r="R422" i="4"/>
  <c r="P422" i="4"/>
  <c r="BI419" i="4"/>
  <c r="BH419" i="4"/>
  <c r="BG419" i="4"/>
  <c r="BF419" i="4"/>
  <c r="T419" i="4"/>
  <c r="R419" i="4"/>
  <c r="P419" i="4"/>
  <c r="BI418" i="4"/>
  <c r="BH418" i="4"/>
  <c r="BG418" i="4"/>
  <c r="BF418" i="4"/>
  <c r="T418" i="4"/>
  <c r="R418" i="4"/>
  <c r="P418" i="4"/>
  <c r="BI416" i="4"/>
  <c r="BH416" i="4"/>
  <c r="BG416" i="4"/>
  <c r="BF416" i="4"/>
  <c r="T416" i="4"/>
  <c r="R416" i="4"/>
  <c r="P416" i="4"/>
  <c r="BI414" i="4"/>
  <c r="BH414" i="4"/>
  <c r="BG414" i="4"/>
  <c r="BF414" i="4"/>
  <c r="T414" i="4"/>
  <c r="R414" i="4"/>
  <c r="P414" i="4"/>
  <c r="BI412" i="4"/>
  <c r="BH412" i="4"/>
  <c r="BG412" i="4"/>
  <c r="BF412" i="4"/>
  <c r="T412" i="4"/>
  <c r="R412" i="4"/>
  <c r="P412" i="4"/>
  <c r="BI410" i="4"/>
  <c r="BH410" i="4"/>
  <c r="BG410" i="4"/>
  <c r="BF410" i="4"/>
  <c r="T410" i="4"/>
  <c r="R410" i="4"/>
  <c r="P410" i="4"/>
  <c r="BI408" i="4"/>
  <c r="BH408" i="4"/>
  <c r="BG408" i="4"/>
  <c r="BF408" i="4"/>
  <c r="T408" i="4"/>
  <c r="R408" i="4"/>
  <c r="P408" i="4"/>
  <c r="BI406" i="4"/>
  <c r="BH406" i="4"/>
  <c r="BG406" i="4"/>
  <c r="BF406" i="4"/>
  <c r="T406" i="4"/>
  <c r="R406" i="4"/>
  <c r="P406" i="4"/>
  <c r="BI404" i="4"/>
  <c r="BH404" i="4"/>
  <c r="BG404" i="4"/>
  <c r="BF404" i="4"/>
  <c r="T404" i="4"/>
  <c r="R404" i="4"/>
  <c r="P404" i="4"/>
  <c r="BI403" i="4"/>
  <c r="BH403" i="4"/>
  <c r="BG403" i="4"/>
  <c r="BF403" i="4"/>
  <c r="T403" i="4"/>
  <c r="R403" i="4"/>
  <c r="P403" i="4"/>
  <c r="BI402" i="4"/>
  <c r="BH402" i="4"/>
  <c r="BG402" i="4"/>
  <c r="BF402" i="4"/>
  <c r="T402" i="4"/>
  <c r="R402" i="4"/>
  <c r="P402" i="4"/>
  <c r="BI400" i="4"/>
  <c r="BH400" i="4"/>
  <c r="BG400" i="4"/>
  <c r="BF400" i="4"/>
  <c r="T400" i="4"/>
  <c r="R400" i="4"/>
  <c r="P400" i="4"/>
  <c r="BI398" i="4"/>
  <c r="BH398" i="4"/>
  <c r="BG398" i="4"/>
  <c r="BF398" i="4"/>
  <c r="T398" i="4"/>
  <c r="R398" i="4"/>
  <c r="P398" i="4"/>
  <c r="BI397" i="4"/>
  <c r="BH397" i="4"/>
  <c r="BG397" i="4"/>
  <c r="BF397" i="4"/>
  <c r="T397" i="4"/>
  <c r="R397" i="4"/>
  <c r="P397" i="4"/>
  <c r="BI396" i="4"/>
  <c r="BH396" i="4"/>
  <c r="BG396" i="4"/>
  <c r="BF396" i="4"/>
  <c r="T396" i="4"/>
  <c r="R396" i="4"/>
  <c r="P396" i="4"/>
  <c r="BI395" i="4"/>
  <c r="BH395" i="4"/>
  <c r="BG395" i="4"/>
  <c r="BF395" i="4"/>
  <c r="T395" i="4"/>
  <c r="R395" i="4"/>
  <c r="P395" i="4"/>
  <c r="BI393" i="4"/>
  <c r="BH393" i="4"/>
  <c r="BG393" i="4"/>
  <c r="BF393" i="4"/>
  <c r="T393" i="4"/>
  <c r="R393" i="4"/>
  <c r="P393" i="4"/>
  <c r="BI392" i="4"/>
  <c r="BH392" i="4"/>
  <c r="BG392" i="4"/>
  <c r="BF392" i="4"/>
  <c r="T392" i="4"/>
  <c r="R392" i="4"/>
  <c r="P392" i="4"/>
  <c r="BI391" i="4"/>
  <c r="BH391" i="4"/>
  <c r="BG391" i="4"/>
  <c r="BF391" i="4"/>
  <c r="T391" i="4"/>
  <c r="R391" i="4"/>
  <c r="P391" i="4"/>
  <c r="BI390" i="4"/>
  <c r="BH390" i="4"/>
  <c r="BG390" i="4"/>
  <c r="BF390" i="4"/>
  <c r="T390" i="4"/>
  <c r="R390" i="4"/>
  <c r="P390" i="4"/>
  <c r="BI378" i="4"/>
  <c r="BH378" i="4"/>
  <c r="BG378" i="4"/>
  <c r="BF378" i="4"/>
  <c r="T378" i="4"/>
  <c r="R378" i="4"/>
  <c r="P378" i="4"/>
  <c r="BI377" i="4"/>
  <c r="BH377" i="4"/>
  <c r="BG377" i="4"/>
  <c r="BF377" i="4"/>
  <c r="T377" i="4"/>
  <c r="R377" i="4"/>
  <c r="P377" i="4"/>
  <c r="BI376" i="4"/>
  <c r="BH376" i="4"/>
  <c r="BG376" i="4"/>
  <c r="BF376" i="4"/>
  <c r="T376" i="4"/>
  <c r="R376" i="4"/>
  <c r="P376" i="4"/>
  <c r="BI375" i="4"/>
  <c r="BH375" i="4"/>
  <c r="BG375" i="4"/>
  <c r="BF375" i="4"/>
  <c r="T375" i="4"/>
  <c r="R375" i="4"/>
  <c r="P375" i="4"/>
  <c r="BI374" i="4"/>
  <c r="BH374" i="4"/>
  <c r="BG374" i="4"/>
  <c r="BF374" i="4"/>
  <c r="T374" i="4"/>
  <c r="R374" i="4"/>
  <c r="P374" i="4"/>
  <c r="BI368" i="4"/>
  <c r="BH368" i="4"/>
  <c r="BG368" i="4"/>
  <c r="BF368" i="4"/>
  <c r="T368" i="4"/>
  <c r="R368" i="4"/>
  <c r="P368" i="4"/>
  <c r="BI366" i="4"/>
  <c r="BH366" i="4"/>
  <c r="BG366" i="4"/>
  <c r="BF366" i="4"/>
  <c r="T366" i="4"/>
  <c r="R366" i="4"/>
  <c r="P366" i="4"/>
  <c r="BI364" i="4"/>
  <c r="BH364" i="4"/>
  <c r="BG364" i="4"/>
  <c r="BF364" i="4"/>
  <c r="T364" i="4"/>
  <c r="R364" i="4"/>
  <c r="P364" i="4"/>
  <c r="BI362" i="4"/>
  <c r="BH362" i="4"/>
  <c r="BG362" i="4"/>
  <c r="BF362" i="4"/>
  <c r="T362" i="4"/>
  <c r="R362" i="4"/>
  <c r="P362" i="4"/>
  <c r="BI359" i="4"/>
  <c r="BH359" i="4"/>
  <c r="BG359" i="4"/>
  <c r="BF359" i="4"/>
  <c r="T359" i="4"/>
  <c r="R359" i="4"/>
  <c r="P359" i="4"/>
  <c r="BI358" i="4"/>
  <c r="BH358" i="4"/>
  <c r="BG358" i="4"/>
  <c r="BF358" i="4"/>
  <c r="T358" i="4"/>
  <c r="R358" i="4"/>
  <c r="P358" i="4"/>
  <c r="BI356" i="4"/>
  <c r="BH356" i="4"/>
  <c r="BG356" i="4"/>
  <c r="BF356" i="4"/>
  <c r="T356" i="4"/>
  <c r="R356" i="4"/>
  <c r="P356" i="4"/>
  <c r="BI355" i="4"/>
  <c r="BH355" i="4"/>
  <c r="BG355" i="4"/>
  <c r="BF355" i="4"/>
  <c r="T355" i="4"/>
  <c r="R355" i="4"/>
  <c r="P355" i="4"/>
  <c r="BI353" i="4"/>
  <c r="BH353" i="4"/>
  <c r="BG353" i="4"/>
  <c r="BF353" i="4"/>
  <c r="T353" i="4"/>
  <c r="R353" i="4"/>
  <c r="P353" i="4"/>
  <c r="BI352" i="4"/>
  <c r="BH352" i="4"/>
  <c r="BG352" i="4"/>
  <c r="BF352" i="4"/>
  <c r="T352" i="4"/>
  <c r="R352" i="4"/>
  <c r="P352" i="4"/>
  <c r="BI350" i="4"/>
  <c r="BH350" i="4"/>
  <c r="BG350" i="4"/>
  <c r="BF350" i="4"/>
  <c r="T350" i="4"/>
  <c r="R350" i="4"/>
  <c r="P350" i="4"/>
  <c r="BI348" i="4"/>
  <c r="BH348" i="4"/>
  <c r="BG348" i="4"/>
  <c r="BF348" i="4"/>
  <c r="T348" i="4"/>
  <c r="R348" i="4"/>
  <c r="P348" i="4"/>
  <c r="BI346" i="4"/>
  <c r="BH346" i="4"/>
  <c r="BG346" i="4"/>
  <c r="BF346" i="4"/>
  <c r="T346" i="4"/>
  <c r="R346" i="4"/>
  <c r="P346" i="4"/>
  <c r="BI344" i="4"/>
  <c r="BH344" i="4"/>
  <c r="BG344" i="4"/>
  <c r="BF344" i="4"/>
  <c r="T344" i="4"/>
  <c r="R344" i="4"/>
  <c r="P344" i="4"/>
  <c r="BI341" i="4"/>
  <c r="BH341" i="4"/>
  <c r="BG341" i="4"/>
  <c r="BF341" i="4"/>
  <c r="T341" i="4"/>
  <c r="R341" i="4"/>
  <c r="P341" i="4"/>
  <c r="BI339" i="4"/>
  <c r="BH339" i="4"/>
  <c r="BG339" i="4"/>
  <c r="BF339" i="4"/>
  <c r="T339" i="4"/>
  <c r="R339" i="4"/>
  <c r="P339" i="4"/>
  <c r="BI337" i="4"/>
  <c r="BH337" i="4"/>
  <c r="BG337" i="4"/>
  <c r="BF337" i="4"/>
  <c r="T337" i="4"/>
  <c r="R337" i="4"/>
  <c r="P337" i="4"/>
  <c r="BI335" i="4"/>
  <c r="BH335" i="4"/>
  <c r="BG335" i="4"/>
  <c r="BF335" i="4"/>
  <c r="T335" i="4"/>
  <c r="R335" i="4"/>
  <c r="P335" i="4"/>
  <c r="BI333" i="4"/>
  <c r="BH333" i="4"/>
  <c r="BG333" i="4"/>
  <c r="BF333" i="4"/>
  <c r="T333" i="4"/>
  <c r="R333" i="4"/>
  <c r="P333" i="4"/>
  <c r="BI330" i="4"/>
  <c r="BH330" i="4"/>
  <c r="BG330" i="4"/>
  <c r="BF330" i="4"/>
  <c r="T330" i="4"/>
  <c r="R330" i="4"/>
  <c r="P330" i="4"/>
  <c r="BI328" i="4"/>
  <c r="BH328" i="4"/>
  <c r="BG328" i="4"/>
  <c r="BF328" i="4"/>
  <c r="T328" i="4"/>
  <c r="R328" i="4"/>
  <c r="P328" i="4"/>
  <c r="BI326" i="4"/>
  <c r="BH326" i="4"/>
  <c r="BG326" i="4"/>
  <c r="BF326" i="4"/>
  <c r="T326" i="4"/>
  <c r="R326" i="4"/>
  <c r="P326" i="4"/>
  <c r="BI324" i="4"/>
  <c r="BH324" i="4"/>
  <c r="BG324" i="4"/>
  <c r="BF324" i="4"/>
  <c r="T324" i="4"/>
  <c r="R324" i="4"/>
  <c r="P324" i="4"/>
  <c r="BI318" i="4"/>
  <c r="BH318" i="4"/>
  <c r="BG318" i="4"/>
  <c r="BF318" i="4"/>
  <c r="T318" i="4"/>
  <c r="R318" i="4"/>
  <c r="P318" i="4"/>
  <c r="BI316" i="4"/>
  <c r="BH316" i="4"/>
  <c r="BG316" i="4"/>
  <c r="BF316" i="4"/>
  <c r="T316" i="4"/>
  <c r="R316" i="4"/>
  <c r="P316" i="4"/>
  <c r="BI313" i="4"/>
  <c r="BH313" i="4"/>
  <c r="BG313" i="4"/>
  <c r="BF313" i="4"/>
  <c r="T313" i="4"/>
  <c r="R313" i="4"/>
  <c r="P313" i="4"/>
  <c r="BI310" i="4"/>
  <c r="BH310" i="4"/>
  <c r="BG310" i="4"/>
  <c r="BF310" i="4"/>
  <c r="T310" i="4"/>
  <c r="R310" i="4"/>
  <c r="P310" i="4"/>
  <c r="BI305" i="4"/>
  <c r="BH305" i="4"/>
  <c r="BG305" i="4"/>
  <c r="BF305" i="4"/>
  <c r="T305" i="4"/>
  <c r="R305" i="4"/>
  <c r="P305" i="4"/>
  <c r="BI300" i="4"/>
  <c r="BH300" i="4"/>
  <c r="BG300" i="4"/>
  <c r="BF300" i="4"/>
  <c r="T300" i="4"/>
  <c r="T299" i="4" s="1"/>
  <c r="R300" i="4"/>
  <c r="R299" i="4"/>
  <c r="P300" i="4"/>
  <c r="P299" i="4"/>
  <c r="BI297" i="4"/>
  <c r="BH297" i="4"/>
  <c r="BG297" i="4"/>
  <c r="BF297" i="4"/>
  <c r="T297" i="4"/>
  <c r="R297" i="4"/>
  <c r="P297" i="4"/>
  <c r="BI295" i="4"/>
  <c r="BH295" i="4"/>
  <c r="BG295" i="4"/>
  <c r="BF295" i="4"/>
  <c r="T295" i="4"/>
  <c r="R295" i="4"/>
  <c r="P295" i="4"/>
  <c r="BI276" i="4"/>
  <c r="BH276" i="4"/>
  <c r="BG276" i="4"/>
  <c r="BF276" i="4"/>
  <c r="T276" i="4"/>
  <c r="R276" i="4"/>
  <c r="P276" i="4"/>
  <c r="BI259" i="4"/>
  <c r="BH259" i="4"/>
  <c r="BG259" i="4"/>
  <c r="BF259" i="4"/>
  <c r="T259" i="4"/>
  <c r="R259" i="4"/>
  <c r="P259" i="4"/>
  <c r="BI242" i="4"/>
  <c r="BH242" i="4"/>
  <c r="BG242" i="4"/>
  <c r="BF242" i="4"/>
  <c r="T242" i="4"/>
  <c r="R242" i="4"/>
  <c r="P242" i="4"/>
  <c r="BI238" i="4"/>
  <c r="BH238" i="4"/>
  <c r="BG238" i="4"/>
  <c r="BF238" i="4"/>
  <c r="T238" i="4"/>
  <c r="T237" i="4" s="1"/>
  <c r="R238" i="4"/>
  <c r="R237" i="4" s="1"/>
  <c r="P238" i="4"/>
  <c r="P237" i="4"/>
  <c r="BI236" i="4"/>
  <c r="BH236" i="4"/>
  <c r="BG236" i="4"/>
  <c r="BF236" i="4"/>
  <c r="T236" i="4"/>
  <c r="R236" i="4"/>
  <c r="P236" i="4"/>
  <c r="BI235" i="4"/>
  <c r="BH235" i="4"/>
  <c r="BG235" i="4"/>
  <c r="BF235" i="4"/>
  <c r="T235" i="4"/>
  <c r="R235" i="4"/>
  <c r="P235" i="4"/>
  <c r="BI231" i="4"/>
  <c r="BH231" i="4"/>
  <c r="BG231" i="4"/>
  <c r="BF231" i="4"/>
  <c r="T231" i="4"/>
  <c r="R231" i="4"/>
  <c r="P231" i="4"/>
  <c r="BI224" i="4"/>
  <c r="BH224" i="4"/>
  <c r="BG224" i="4"/>
  <c r="BF224" i="4"/>
  <c r="T224" i="4"/>
  <c r="R224" i="4"/>
  <c r="P224" i="4"/>
  <c r="BI221" i="4"/>
  <c r="BH221" i="4"/>
  <c r="BG221" i="4"/>
  <c r="BF221" i="4"/>
  <c r="T221" i="4"/>
  <c r="R221" i="4"/>
  <c r="P221" i="4"/>
  <c r="BI193" i="4"/>
  <c r="BH193" i="4"/>
  <c r="BG193" i="4"/>
  <c r="BF193" i="4"/>
  <c r="T193" i="4"/>
  <c r="R193" i="4"/>
  <c r="P193" i="4"/>
  <c r="BI190" i="4"/>
  <c r="BH190" i="4"/>
  <c r="BG190" i="4"/>
  <c r="BF190" i="4"/>
  <c r="T190" i="4"/>
  <c r="R190" i="4"/>
  <c r="P190" i="4"/>
  <c r="BI188" i="4"/>
  <c r="BH188" i="4"/>
  <c r="BG188" i="4"/>
  <c r="BF188" i="4"/>
  <c r="T188" i="4"/>
  <c r="R188" i="4"/>
  <c r="P188" i="4"/>
  <c r="BI186" i="4"/>
  <c r="BH186" i="4"/>
  <c r="BG186" i="4"/>
  <c r="BF186" i="4"/>
  <c r="T186" i="4"/>
  <c r="R186" i="4"/>
  <c r="P186" i="4"/>
  <c r="BI184" i="4"/>
  <c r="BH184" i="4"/>
  <c r="BG184" i="4"/>
  <c r="BF184" i="4"/>
  <c r="T184" i="4"/>
  <c r="R184" i="4"/>
  <c r="P184" i="4"/>
  <c r="BI179" i="4"/>
  <c r="BH179" i="4"/>
  <c r="BG179" i="4"/>
  <c r="BF179" i="4"/>
  <c r="T179" i="4"/>
  <c r="R179" i="4"/>
  <c r="P179" i="4"/>
  <c r="BI177" i="4"/>
  <c r="BH177" i="4"/>
  <c r="BG177" i="4"/>
  <c r="BF177" i="4"/>
  <c r="T177" i="4"/>
  <c r="R177" i="4"/>
  <c r="P177" i="4"/>
  <c r="BI175" i="4"/>
  <c r="BH175" i="4"/>
  <c r="BG175" i="4"/>
  <c r="BF175" i="4"/>
  <c r="T175" i="4"/>
  <c r="R175" i="4"/>
  <c r="P175" i="4"/>
  <c r="BI173" i="4"/>
  <c r="BH173" i="4"/>
  <c r="BG173" i="4"/>
  <c r="BF173" i="4"/>
  <c r="T173" i="4"/>
  <c r="R173" i="4"/>
  <c r="P173" i="4"/>
  <c r="BI168" i="4"/>
  <c r="BH168" i="4"/>
  <c r="BG168" i="4"/>
  <c r="BF168" i="4"/>
  <c r="T168" i="4"/>
  <c r="R168" i="4"/>
  <c r="P168" i="4"/>
  <c r="BI148" i="4"/>
  <c r="BH148" i="4"/>
  <c r="BG148" i="4"/>
  <c r="BF148" i="4"/>
  <c r="T148" i="4"/>
  <c r="R148" i="4"/>
  <c r="P148" i="4"/>
  <c r="BI117" i="4"/>
  <c r="BH117" i="4"/>
  <c r="BG117" i="4"/>
  <c r="BF117" i="4"/>
  <c r="T117" i="4"/>
  <c r="R117" i="4"/>
  <c r="P117" i="4"/>
  <c r="BI112" i="4"/>
  <c r="BH112" i="4"/>
  <c r="BG112" i="4"/>
  <c r="BF112" i="4"/>
  <c r="T112" i="4"/>
  <c r="R112" i="4"/>
  <c r="P112" i="4"/>
  <c r="BI107" i="4"/>
  <c r="BH107" i="4"/>
  <c r="BG107" i="4"/>
  <c r="BF107" i="4"/>
  <c r="T107" i="4"/>
  <c r="R107" i="4"/>
  <c r="P107" i="4"/>
  <c r="BI104" i="4"/>
  <c r="BH104" i="4"/>
  <c r="BG104" i="4"/>
  <c r="BF104" i="4"/>
  <c r="T104" i="4"/>
  <c r="R104" i="4"/>
  <c r="P104" i="4"/>
  <c r="BI101" i="4"/>
  <c r="BH101" i="4"/>
  <c r="BG101" i="4"/>
  <c r="BF101" i="4"/>
  <c r="T101" i="4"/>
  <c r="R101" i="4"/>
  <c r="P101" i="4"/>
  <c r="J95" i="4"/>
  <c r="J94" i="4"/>
  <c r="F94" i="4"/>
  <c r="F92" i="4"/>
  <c r="E90" i="4"/>
  <c r="J59" i="4"/>
  <c r="J58" i="4"/>
  <c r="F58" i="4"/>
  <c r="F56" i="4"/>
  <c r="E54" i="4"/>
  <c r="J20" i="4"/>
  <c r="E20" i="4"/>
  <c r="F59" i="4"/>
  <c r="J19" i="4"/>
  <c r="J14" i="4"/>
  <c r="J92" i="4"/>
  <c r="E7" i="4"/>
  <c r="E86" i="4" s="1"/>
  <c r="J39" i="3"/>
  <c r="J38" i="3"/>
  <c r="AY57" i="1"/>
  <c r="J37" i="3"/>
  <c r="AX57" i="1"/>
  <c r="BI318" i="3"/>
  <c r="BH318" i="3"/>
  <c r="BG318" i="3"/>
  <c r="BF318" i="3"/>
  <c r="T318" i="3"/>
  <c r="R318" i="3"/>
  <c r="P318" i="3"/>
  <c r="BI315" i="3"/>
  <c r="BH315" i="3"/>
  <c r="BG315" i="3"/>
  <c r="BF315" i="3"/>
  <c r="T315" i="3"/>
  <c r="R315" i="3"/>
  <c r="P315" i="3"/>
  <c r="BI312" i="3"/>
  <c r="BH312" i="3"/>
  <c r="BG312" i="3"/>
  <c r="BF312" i="3"/>
  <c r="T312" i="3"/>
  <c r="R312" i="3"/>
  <c r="P312" i="3"/>
  <c r="BI307" i="3"/>
  <c r="BH307" i="3"/>
  <c r="BG307" i="3"/>
  <c r="BF307" i="3"/>
  <c r="T307" i="3"/>
  <c r="R307" i="3"/>
  <c r="P307" i="3"/>
  <c r="BI304" i="3"/>
  <c r="BH304" i="3"/>
  <c r="BG304" i="3"/>
  <c r="BF304" i="3"/>
  <c r="T304" i="3"/>
  <c r="R304" i="3"/>
  <c r="P304" i="3"/>
  <c r="BI301" i="3"/>
  <c r="BH301" i="3"/>
  <c r="BG301" i="3"/>
  <c r="BF301" i="3"/>
  <c r="T301" i="3"/>
  <c r="R301" i="3"/>
  <c r="P301" i="3"/>
  <c r="BI298" i="3"/>
  <c r="BH298" i="3"/>
  <c r="BG298" i="3"/>
  <c r="BF298" i="3"/>
  <c r="T298" i="3"/>
  <c r="R298" i="3"/>
  <c r="P298" i="3"/>
  <c r="BI296" i="3"/>
  <c r="BH296" i="3"/>
  <c r="BG296" i="3"/>
  <c r="BF296" i="3"/>
  <c r="T296" i="3"/>
  <c r="R296" i="3"/>
  <c r="P296" i="3"/>
  <c r="BI293" i="3"/>
  <c r="BH293" i="3"/>
  <c r="BG293" i="3"/>
  <c r="BF293" i="3"/>
  <c r="T293" i="3"/>
  <c r="R293" i="3"/>
  <c r="P293" i="3"/>
  <c r="BI289" i="3"/>
  <c r="BH289" i="3"/>
  <c r="BG289" i="3"/>
  <c r="BF289" i="3"/>
  <c r="T289" i="3"/>
  <c r="T288" i="3" s="1"/>
  <c r="R289" i="3"/>
  <c r="R288" i="3" s="1"/>
  <c r="P289" i="3"/>
  <c r="P288" i="3"/>
  <c r="BI286" i="3"/>
  <c r="BH286" i="3"/>
  <c r="BG286" i="3"/>
  <c r="BF286" i="3"/>
  <c r="T286" i="3"/>
  <c r="R286" i="3"/>
  <c r="P286" i="3"/>
  <c r="BI284" i="3"/>
  <c r="BH284" i="3"/>
  <c r="BG284" i="3"/>
  <c r="BF284" i="3"/>
  <c r="T284" i="3"/>
  <c r="R284" i="3"/>
  <c r="P284" i="3"/>
  <c r="BI282" i="3"/>
  <c r="BH282" i="3"/>
  <c r="BG282" i="3"/>
  <c r="BF282" i="3"/>
  <c r="T282" i="3"/>
  <c r="R282" i="3"/>
  <c r="P282" i="3"/>
  <c r="BI280" i="3"/>
  <c r="BH280" i="3"/>
  <c r="BG280" i="3"/>
  <c r="BF280" i="3"/>
  <c r="T280" i="3"/>
  <c r="R280" i="3"/>
  <c r="P280" i="3"/>
  <c r="BI278" i="3"/>
  <c r="BH278" i="3"/>
  <c r="BG278" i="3"/>
  <c r="BF278" i="3"/>
  <c r="T278" i="3"/>
  <c r="R278" i="3"/>
  <c r="P278" i="3"/>
  <c r="BI274" i="3"/>
  <c r="BH274" i="3"/>
  <c r="BG274" i="3"/>
  <c r="BF274" i="3"/>
  <c r="T274" i="3"/>
  <c r="R274" i="3"/>
  <c r="P274" i="3"/>
  <c r="BI270" i="3"/>
  <c r="BH270" i="3"/>
  <c r="BG270" i="3"/>
  <c r="BF270" i="3"/>
  <c r="T270" i="3"/>
  <c r="R270" i="3"/>
  <c r="P270" i="3"/>
  <c r="BI267" i="3"/>
  <c r="BH267" i="3"/>
  <c r="BG267" i="3"/>
  <c r="BF267" i="3"/>
  <c r="T267" i="3"/>
  <c r="R267" i="3"/>
  <c r="P267" i="3"/>
  <c r="BI265" i="3"/>
  <c r="BH265" i="3"/>
  <c r="BG265" i="3"/>
  <c r="BF265" i="3"/>
  <c r="T265" i="3"/>
  <c r="R265" i="3"/>
  <c r="P265" i="3"/>
  <c r="BI263" i="3"/>
  <c r="BH263" i="3"/>
  <c r="BG263" i="3"/>
  <c r="BF263" i="3"/>
  <c r="T263" i="3"/>
  <c r="R263" i="3"/>
  <c r="P263" i="3"/>
  <c r="BI259" i="3"/>
  <c r="BH259" i="3"/>
  <c r="BG259" i="3"/>
  <c r="BF259" i="3"/>
  <c r="T259" i="3"/>
  <c r="R259" i="3"/>
  <c r="P259" i="3"/>
  <c r="BI256" i="3"/>
  <c r="BH256" i="3"/>
  <c r="BG256" i="3"/>
  <c r="BF256" i="3"/>
  <c r="T256" i="3"/>
  <c r="R256" i="3"/>
  <c r="P256" i="3"/>
  <c r="BI249" i="3"/>
  <c r="BH249" i="3"/>
  <c r="BG249" i="3"/>
  <c r="BF249" i="3"/>
  <c r="T249" i="3"/>
  <c r="R249" i="3"/>
  <c r="P249" i="3"/>
  <c r="BI246" i="3"/>
  <c r="BH246" i="3"/>
  <c r="BG246" i="3"/>
  <c r="BF246" i="3"/>
  <c r="T246" i="3"/>
  <c r="R246" i="3"/>
  <c r="P246" i="3"/>
  <c r="BI243" i="3"/>
  <c r="BH243" i="3"/>
  <c r="BG243" i="3"/>
  <c r="BF243" i="3"/>
  <c r="T243" i="3"/>
  <c r="R243" i="3"/>
  <c r="P243" i="3"/>
  <c r="BI242" i="3"/>
  <c r="BH242" i="3"/>
  <c r="BG242" i="3"/>
  <c r="BF242" i="3"/>
  <c r="T242" i="3"/>
  <c r="R242" i="3"/>
  <c r="P242" i="3"/>
  <c r="BI240" i="3"/>
  <c r="BH240" i="3"/>
  <c r="BG240" i="3"/>
  <c r="BF240" i="3"/>
  <c r="T240" i="3"/>
  <c r="R240" i="3"/>
  <c r="P240" i="3"/>
  <c r="BI239" i="3"/>
  <c r="BH239" i="3"/>
  <c r="BG239" i="3"/>
  <c r="BF239" i="3"/>
  <c r="T239" i="3"/>
  <c r="R239" i="3"/>
  <c r="P239" i="3"/>
  <c r="BI237" i="3"/>
  <c r="BH237" i="3"/>
  <c r="BG237" i="3"/>
  <c r="BF237" i="3"/>
  <c r="T237" i="3"/>
  <c r="R237" i="3"/>
  <c r="P237" i="3"/>
  <c r="BI235" i="3"/>
  <c r="BH235" i="3"/>
  <c r="BG235" i="3"/>
  <c r="BF235" i="3"/>
  <c r="T235" i="3"/>
  <c r="R235" i="3"/>
  <c r="P235" i="3"/>
  <c r="BI232" i="3"/>
  <c r="BH232" i="3"/>
  <c r="BG232" i="3"/>
  <c r="BF232" i="3"/>
  <c r="T232" i="3"/>
  <c r="R232" i="3"/>
  <c r="P232" i="3"/>
  <c r="BI230" i="3"/>
  <c r="BH230" i="3"/>
  <c r="BG230" i="3"/>
  <c r="BF230" i="3"/>
  <c r="T230" i="3"/>
  <c r="R230" i="3"/>
  <c r="P230" i="3"/>
  <c r="BI228" i="3"/>
  <c r="BH228" i="3"/>
  <c r="BG228" i="3"/>
  <c r="BF228" i="3"/>
  <c r="T228" i="3"/>
  <c r="R228" i="3"/>
  <c r="P228" i="3"/>
  <c r="BI223" i="3"/>
  <c r="BH223" i="3"/>
  <c r="BG223" i="3"/>
  <c r="BF223" i="3"/>
  <c r="T223" i="3"/>
  <c r="R223" i="3"/>
  <c r="P223" i="3"/>
  <c r="BI220" i="3"/>
  <c r="BH220" i="3"/>
  <c r="BG220" i="3"/>
  <c r="BF220" i="3"/>
  <c r="T220" i="3"/>
  <c r="R220" i="3"/>
  <c r="P220" i="3"/>
  <c r="BI217" i="3"/>
  <c r="BH217" i="3"/>
  <c r="BG217" i="3"/>
  <c r="BF217" i="3"/>
  <c r="T217" i="3"/>
  <c r="R217" i="3"/>
  <c r="P217" i="3"/>
  <c r="BI213" i="3"/>
  <c r="BH213" i="3"/>
  <c r="BG213" i="3"/>
  <c r="BF213" i="3"/>
  <c r="T213" i="3"/>
  <c r="R213" i="3"/>
  <c r="P213" i="3"/>
  <c r="BI211" i="3"/>
  <c r="BH211" i="3"/>
  <c r="BG211" i="3"/>
  <c r="BF211" i="3"/>
  <c r="T211" i="3"/>
  <c r="R211" i="3"/>
  <c r="P211" i="3"/>
  <c r="BI208" i="3"/>
  <c r="BH208" i="3"/>
  <c r="BG208" i="3"/>
  <c r="BF208" i="3"/>
  <c r="T208" i="3"/>
  <c r="R208" i="3"/>
  <c r="P208" i="3"/>
  <c r="BI204" i="3"/>
  <c r="BH204" i="3"/>
  <c r="BG204" i="3"/>
  <c r="BF204" i="3"/>
  <c r="T204" i="3"/>
  <c r="R204" i="3"/>
  <c r="P204" i="3"/>
  <c r="BI202" i="3"/>
  <c r="BH202" i="3"/>
  <c r="BG202" i="3"/>
  <c r="BF202" i="3"/>
  <c r="T202" i="3"/>
  <c r="R202" i="3"/>
  <c r="P202" i="3"/>
  <c r="BI199" i="3"/>
  <c r="BH199" i="3"/>
  <c r="BG199" i="3"/>
  <c r="BF199" i="3"/>
  <c r="T199" i="3"/>
  <c r="R199" i="3"/>
  <c r="P199" i="3"/>
  <c r="BI196" i="3"/>
  <c r="BH196" i="3"/>
  <c r="BG196" i="3"/>
  <c r="BF196" i="3"/>
  <c r="T196" i="3"/>
  <c r="R196" i="3"/>
  <c r="P196" i="3"/>
  <c r="BI192" i="3"/>
  <c r="BH192" i="3"/>
  <c r="BG192" i="3"/>
  <c r="BF192" i="3"/>
  <c r="T192" i="3"/>
  <c r="R192" i="3"/>
  <c r="P192" i="3"/>
  <c r="BI189" i="3"/>
  <c r="BH189" i="3"/>
  <c r="BG189" i="3"/>
  <c r="BF189" i="3"/>
  <c r="T189" i="3"/>
  <c r="R189" i="3"/>
  <c r="P189" i="3"/>
  <c r="BI186" i="3"/>
  <c r="BH186" i="3"/>
  <c r="BG186" i="3"/>
  <c r="BF186" i="3"/>
  <c r="T186" i="3"/>
  <c r="R186" i="3"/>
  <c r="P186" i="3"/>
  <c r="BI183" i="3"/>
  <c r="BH183" i="3"/>
  <c r="BG183" i="3"/>
  <c r="BF183" i="3"/>
  <c r="T183" i="3"/>
  <c r="R183" i="3"/>
  <c r="P183" i="3"/>
  <c r="BI181" i="3"/>
  <c r="BH181" i="3"/>
  <c r="BG181" i="3"/>
  <c r="BF181" i="3"/>
  <c r="T181" i="3"/>
  <c r="R181" i="3"/>
  <c r="P181" i="3"/>
  <c r="BI179" i="3"/>
  <c r="BH179" i="3"/>
  <c r="BG179" i="3"/>
  <c r="BF179" i="3"/>
  <c r="T179" i="3"/>
  <c r="R179" i="3"/>
  <c r="P179" i="3"/>
  <c r="BI177" i="3"/>
  <c r="BH177" i="3"/>
  <c r="BG177" i="3"/>
  <c r="BF177" i="3"/>
  <c r="T177" i="3"/>
  <c r="R177" i="3"/>
  <c r="P177" i="3"/>
  <c r="BI175" i="3"/>
  <c r="BH175" i="3"/>
  <c r="BG175" i="3"/>
  <c r="BF175" i="3"/>
  <c r="T175" i="3"/>
  <c r="R175" i="3"/>
  <c r="P175" i="3"/>
  <c r="BI172" i="3"/>
  <c r="BH172" i="3"/>
  <c r="BG172" i="3"/>
  <c r="BF172" i="3"/>
  <c r="T172" i="3"/>
  <c r="R172" i="3"/>
  <c r="P172" i="3"/>
  <c r="BI168" i="3"/>
  <c r="BH168" i="3"/>
  <c r="BG168" i="3"/>
  <c r="BF168" i="3"/>
  <c r="T168" i="3"/>
  <c r="T167" i="3" s="1"/>
  <c r="R168" i="3"/>
  <c r="R167" i="3" s="1"/>
  <c r="P168" i="3"/>
  <c r="P167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61" i="3"/>
  <c r="BH161" i="3"/>
  <c r="BG161" i="3"/>
  <c r="BF161" i="3"/>
  <c r="T161" i="3"/>
  <c r="R161" i="3"/>
  <c r="P161" i="3"/>
  <c r="BI159" i="3"/>
  <c r="BH159" i="3"/>
  <c r="BG159" i="3"/>
  <c r="BF159" i="3"/>
  <c r="T159" i="3"/>
  <c r="R159" i="3"/>
  <c r="P159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6" i="3"/>
  <c r="BH146" i="3"/>
  <c r="BG146" i="3"/>
  <c r="BF146" i="3"/>
  <c r="T146" i="3"/>
  <c r="R146" i="3"/>
  <c r="P146" i="3"/>
  <c r="BI144" i="3"/>
  <c r="BH144" i="3"/>
  <c r="BG144" i="3"/>
  <c r="BF144" i="3"/>
  <c r="T144" i="3"/>
  <c r="R144" i="3"/>
  <c r="P144" i="3"/>
  <c r="BI142" i="3"/>
  <c r="BH142" i="3"/>
  <c r="BG142" i="3"/>
  <c r="BF142" i="3"/>
  <c r="T142" i="3"/>
  <c r="R142" i="3"/>
  <c r="P142" i="3"/>
  <c r="BI140" i="3"/>
  <c r="BH140" i="3"/>
  <c r="BG140" i="3"/>
  <c r="BF140" i="3"/>
  <c r="T140" i="3"/>
  <c r="R140" i="3"/>
  <c r="P140" i="3"/>
  <c r="BI138" i="3"/>
  <c r="BH138" i="3"/>
  <c r="BG138" i="3"/>
  <c r="BF138" i="3"/>
  <c r="T138" i="3"/>
  <c r="R138" i="3"/>
  <c r="P138" i="3"/>
  <c r="BI131" i="3"/>
  <c r="BH131" i="3"/>
  <c r="BG131" i="3"/>
  <c r="BF131" i="3"/>
  <c r="T131" i="3"/>
  <c r="R131" i="3"/>
  <c r="P131" i="3"/>
  <c r="BI129" i="3"/>
  <c r="BH129" i="3"/>
  <c r="BG129" i="3"/>
  <c r="BF129" i="3"/>
  <c r="T129" i="3"/>
  <c r="R129" i="3"/>
  <c r="P129" i="3"/>
  <c r="BI126" i="3"/>
  <c r="BH126" i="3"/>
  <c r="BG126" i="3"/>
  <c r="BF126" i="3"/>
  <c r="T126" i="3"/>
  <c r="R126" i="3"/>
  <c r="P126" i="3"/>
  <c r="BI123" i="3"/>
  <c r="BH123" i="3"/>
  <c r="BG123" i="3"/>
  <c r="BF123" i="3"/>
  <c r="T123" i="3"/>
  <c r="R123" i="3"/>
  <c r="P123" i="3"/>
  <c r="BI121" i="3"/>
  <c r="BH121" i="3"/>
  <c r="BG121" i="3"/>
  <c r="BF121" i="3"/>
  <c r="T121" i="3"/>
  <c r="R121" i="3"/>
  <c r="P121" i="3"/>
  <c r="BI115" i="3"/>
  <c r="BH115" i="3"/>
  <c r="BG115" i="3"/>
  <c r="BF115" i="3"/>
  <c r="T115" i="3"/>
  <c r="R115" i="3"/>
  <c r="P115" i="3"/>
  <c r="BI112" i="3"/>
  <c r="BH112" i="3"/>
  <c r="BG112" i="3"/>
  <c r="BF112" i="3"/>
  <c r="T112" i="3"/>
  <c r="R112" i="3"/>
  <c r="P112" i="3"/>
  <c r="BI109" i="3"/>
  <c r="BH109" i="3"/>
  <c r="BG109" i="3"/>
  <c r="BF109" i="3"/>
  <c r="T109" i="3"/>
  <c r="R109" i="3"/>
  <c r="P109" i="3"/>
  <c r="BI106" i="3"/>
  <c r="BH106" i="3"/>
  <c r="BG106" i="3"/>
  <c r="BF106" i="3"/>
  <c r="T106" i="3"/>
  <c r="R106" i="3"/>
  <c r="P106" i="3"/>
  <c r="BI103" i="3"/>
  <c r="BH103" i="3"/>
  <c r="BG103" i="3"/>
  <c r="BF103" i="3"/>
  <c r="T103" i="3"/>
  <c r="R103" i="3"/>
  <c r="P103" i="3"/>
  <c r="BI99" i="3"/>
  <c r="BH99" i="3"/>
  <c r="BG99" i="3"/>
  <c r="BF99" i="3"/>
  <c r="T99" i="3"/>
  <c r="R99" i="3"/>
  <c r="P99" i="3"/>
  <c r="J93" i="3"/>
  <c r="J92" i="3"/>
  <c r="F92" i="3"/>
  <c r="F90" i="3"/>
  <c r="E88" i="3"/>
  <c r="J59" i="3"/>
  <c r="J58" i="3"/>
  <c r="F58" i="3"/>
  <c r="F56" i="3"/>
  <c r="E54" i="3"/>
  <c r="J20" i="3"/>
  <c r="E20" i="3"/>
  <c r="F59" i="3"/>
  <c r="J19" i="3"/>
  <c r="J14" i="3"/>
  <c r="J90" i="3" s="1"/>
  <c r="E7" i="3"/>
  <c r="E84" i="3"/>
  <c r="J39" i="2"/>
  <c r="J38" i="2"/>
  <c r="AY56" i="1"/>
  <c r="J37" i="2"/>
  <c r="AX56" i="1" s="1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7" i="2"/>
  <c r="BH127" i="2"/>
  <c r="BG127" i="2"/>
  <c r="BF127" i="2"/>
  <c r="T127" i="2"/>
  <c r="R127" i="2"/>
  <c r="P127" i="2"/>
  <c r="BI125" i="2"/>
  <c r="BH125" i="2"/>
  <c r="BG125" i="2"/>
  <c r="BF125" i="2"/>
  <c r="T125" i="2"/>
  <c r="R125" i="2"/>
  <c r="P125" i="2"/>
  <c r="BI123" i="2"/>
  <c r="BH123" i="2"/>
  <c r="BG123" i="2"/>
  <c r="BF123" i="2"/>
  <c r="T123" i="2"/>
  <c r="R123" i="2"/>
  <c r="P123" i="2"/>
  <c r="BI121" i="2"/>
  <c r="BH121" i="2"/>
  <c r="BG121" i="2"/>
  <c r="BF121" i="2"/>
  <c r="T121" i="2"/>
  <c r="R121" i="2"/>
  <c r="P121" i="2"/>
  <c r="BI119" i="2"/>
  <c r="BH119" i="2"/>
  <c r="BG119" i="2"/>
  <c r="BF119" i="2"/>
  <c r="T119" i="2"/>
  <c r="R119" i="2"/>
  <c r="P119" i="2"/>
  <c r="BI117" i="2"/>
  <c r="BH117" i="2"/>
  <c r="BG117" i="2"/>
  <c r="BF117" i="2"/>
  <c r="T117" i="2"/>
  <c r="R117" i="2"/>
  <c r="P117" i="2"/>
  <c r="BI115" i="2"/>
  <c r="BH115" i="2"/>
  <c r="BG115" i="2"/>
  <c r="BF115" i="2"/>
  <c r="T115" i="2"/>
  <c r="R115" i="2"/>
  <c r="P115" i="2"/>
  <c r="BI114" i="2"/>
  <c r="BH114" i="2"/>
  <c r="BG114" i="2"/>
  <c r="BF114" i="2"/>
  <c r="T114" i="2"/>
  <c r="R114" i="2"/>
  <c r="P114" i="2"/>
  <c r="BI112" i="2"/>
  <c r="BH112" i="2"/>
  <c r="BG112" i="2"/>
  <c r="BF112" i="2"/>
  <c r="T112" i="2"/>
  <c r="R112" i="2"/>
  <c r="P112" i="2"/>
  <c r="BI109" i="2"/>
  <c r="BH109" i="2"/>
  <c r="BG109" i="2"/>
  <c r="BF109" i="2"/>
  <c r="T109" i="2"/>
  <c r="R109" i="2"/>
  <c r="P109" i="2"/>
  <c r="BI107" i="2"/>
  <c r="BH107" i="2"/>
  <c r="BG107" i="2"/>
  <c r="BF107" i="2"/>
  <c r="T107" i="2"/>
  <c r="R107" i="2"/>
  <c r="P107" i="2"/>
  <c r="BI105" i="2"/>
  <c r="BH105" i="2"/>
  <c r="BG105" i="2"/>
  <c r="BF105" i="2"/>
  <c r="T105" i="2"/>
  <c r="R105" i="2"/>
  <c r="P105" i="2"/>
  <c r="BI103" i="2"/>
  <c r="BH103" i="2"/>
  <c r="BG103" i="2"/>
  <c r="BF103" i="2"/>
  <c r="T103" i="2"/>
  <c r="R103" i="2"/>
  <c r="P103" i="2"/>
  <c r="BI101" i="2"/>
  <c r="BH101" i="2"/>
  <c r="BG101" i="2"/>
  <c r="BF101" i="2"/>
  <c r="T101" i="2"/>
  <c r="R101" i="2"/>
  <c r="P101" i="2"/>
  <c r="BI99" i="2"/>
  <c r="BH99" i="2"/>
  <c r="BG99" i="2"/>
  <c r="BF99" i="2"/>
  <c r="T99" i="2"/>
  <c r="R99" i="2"/>
  <c r="P99" i="2"/>
  <c r="BI97" i="2"/>
  <c r="BH97" i="2"/>
  <c r="BG97" i="2"/>
  <c r="BF97" i="2"/>
  <c r="T97" i="2"/>
  <c r="R97" i="2"/>
  <c r="P97" i="2"/>
  <c r="BI95" i="2"/>
  <c r="BH95" i="2"/>
  <c r="BG95" i="2"/>
  <c r="BF95" i="2"/>
  <c r="T95" i="2"/>
  <c r="R95" i="2"/>
  <c r="P95" i="2"/>
  <c r="BI93" i="2"/>
  <c r="BH93" i="2"/>
  <c r="BG93" i="2"/>
  <c r="BF93" i="2"/>
  <c r="T93" i="2"/>
  <c r="R93" i="2"/>
  <c r="P93" i="2"/>
  <c r="BI91" i="2"/>
  <c r="BH91" i="2"/>
  <c r="BG91" i="2"/>
  <c r="BF91" i="2"/>
  <c r="T91" i="2"/>
  <c r="R91" i="2"/>
  <c r="P91" i="2"/>
  <c r="J86" i="2"/>
  <c r="J85" i="2"/>
  <c r="F85" i="2"/>
  <c r="F83" i="2"/>
  <c r="E81" i="2"/>
  <c r="J59" i="2"/>
  <c r="J58" i="2"/>
  <c r="F58" i="2"/>
  <c r="F56" i="2"/>
  <c r="E54" i="2"/>
  <c r="J20" i="2"/>
  <c r="E20" i="2"/>
  <c r="F86" i="2"/>
  <c r="J19" i="2"/>
  <c r="J14" i="2"/>
  <c r="J83" i="2" s="1"/>
  <c r="E7" i="2"/>
  <c r="E77" i="2" s="1"/>
  <c r="L50" i="1"/>
  <c r="AM50" i="1"/>
  <c r="AM49" i="1"/>
  <c r="L49" i="1"/>
  <c r="AM47" i="1"/>
  <c r="L47" i="1"/>
  <c r="L45" i="1"/>
  <c r="L44" i="1"/>
  <c r="BK465" i="4"/>
  <c r="BK123" i="3"/>
  <c r="BK424" i="4"/>
  <c r="BK378" i="4"/>
  <c r="J310" i="4"/>
  <c r="BK263" i="3"/>
  <c r="BK393" i="4"/>
  <c r="J326" i="4"/>
  <c r="BK188" i="4"/>
  <c r="BK278" i="3"/>
  <c r="BK165" i="3"/>
  <c r="BK112" i="4"/>
  <c r="J121" i="3"/>
  <c r="J99" i="2"/>
  <c r="BK129" i="2"/>
  <c r="J390" i="4"/>
  <c r="BK324" i="4"/>
  <c r="J104" i="4"/>
  <c r="J196" i="3"/>
  <c r="J444" i="4"/>
  <c r="J378" i="4"/>
  <c r="J333" i="4"/>
  <c r="BK168" i="4"/>
  <c r="BK293" i="3"/>
  <c r="BK220" i="3"/>
  <c r="BK152" i="3"/>
  <c r="J112" i="2"/>
  <c r="J364" i="4"/>
  <c r="BK318" i="4"/>
  <c r="J224" i="4"/>
  <c r="J242" i="3"/>
  <c r="J123" i="3"/>
  <c r="BK459" i="4"/>
  <c r="BK126" i="3"/>
  <c r="AS55" i="1"/>
  <c r="J430" i="4"/>
  <c r="BK403" i="4"/>
  <c r="BK236" i="4"/>
  <c r="BK101" i="4"/>
  <c r="J263" i="3"/>
  <c r="J220" i="3"/>
  <c r="BK99" i="2"/>
  <c r="BK117" i="2"/>
  <c r="BK228" i="3"/>
  <c r="BK121" i="3"/>
  <c r="J414" i="4"/>
  <c r="BK350" i="4"/>
  <c r="J278" i="3"/>
  <c r="BK93" i="2"/>
  <c r="J346" i="4"/>
  <c r="BK238" i="4"/>
  <c r="J301" i="3"/>
  <c r="J232" i="3"/>
  <c r="J230" i="3"/>
  <c r="BK168" i="3"/>
  <c r="J115" i="3"/>
  <c r="BK430" i="4"/>
  <c r="J422" i="4"/>
  <c r="J359" i="4"/>
  <c r="J267" i="3"/>
  <c r="J175" i="3"/>
  <c r="BK106" i="3"/>
  <c r="J433" i="4"/>
  <c r="J376" i="4"/>
  <c r="J186" i="4"/>
  <c r="BK289" i="3"/>
  <c r="J183" i="3"/>
  <c r="BK150" i="3"/>
  <c r="AS58" i="1"/>
  <c r="BK358" i="4"/>
  <c r="J313" i="4"/>
  <c r="BK274" i="3"/>
  <c r="BK196" i="3"/>
  <c r="BK433" i="4"/>
  <c r="BK115" i="3"/>
  <c r="J97" i="2"/>
  <c r="BK362" i="4"/>
  <c r="J115" i="2"/>
  <c r="J101" i="2"/>
  <c r="BK406" i="4"/>
  <c r="J358" i="4"/>
  <c r="BK184" i="4"/>
  <c r="BK284" i="3"/>
  <c r="J246" i="3"/>
  <c r="J186" i="3"/>
  <c r="J93" i="2"/>
  <c r="BK448" i="4"/>
  <c r="J84" i="5"/>
  <c r="BK144" i="3"/>
  <c r="J439" i="4"/>
  <c r="J270" i="3"/>
  <c r="J202" i="3"/>
  <c r="BK131" i="3"/>
  <c r="BK368" i="4"/>
  <c r="J318" i="4"/>
  <c r="BK217" i="3"/>
  <c r="J188" i="4"/>
  <c r="J259" i="3"/>
  <c r="J204" i="3"/>
  <c r="J150" i="3"/>
  <c r="J99" i="3"/>
  <c r="BK398" i="4"/>
  <c r="J339" i="4"/>
  <c r="J175" i="4"/>
  <c r="BK173" i="4"/>
  <c r="BK181" i="3"/>
  <c r="BK103" i="3"/>
  <c r="J397" i="4"/>
  <c r="J337" i="4"/>
  <c r="J112" i="4"/>
  <c r="BK211" i="3"/>
  <c r="BK119" i="2"/>
  <c r="J138" i="3"/>
  <c r="J238" i="4"/>
  <c r="F35" i="5"/>
  <c r="BK107" i="4"/>
  <c r="BK267" i="3"/>
  <c r="J181" i="3"/>
  <c r="J424" i="4"/>
  <c r="J114" i="2"/>
  <c r="BK339" i="4"/>
  <c r="BK146" i="3"/>
  <c r="BK125" i="2"/>
  <c r="J236" i="4"/>
  <c r="BK249" i="3"/>
  <c r="BK223" i="3"/>
  <c r="J146" i="3"/>
  <c r="J119" i="2"/>
  <c r="BK359" i="4"/>
  <c r="BK175" i="4"/>
  <c r="BK282" i="3"/>
  <c r="J192" i="3"/>
  <c r="J125" i="2"/>
  <c r="J318" i="3"/>
  <c r="J249" i="3"/>
  <c r="BK131" i="2"/>
  <c r="J400" i="4"/>
  <c r="J374" i="4"/>
  <c r="BK186" i="4"/>
  <c r="BK177" i="4"/>
  <c r="J172" i="3"/>
  <c r="F36" i="5"/>
  <c r="J240" i="3"/>
  <c r="BK123" i="2"/>
  <c r="J131" i="3"/>
  <c r="J419" i="4"/>
  <c r="BK313" i="4"/>
  <c r="J452" i="4"/>
  <c r="J393" i="4"/>
  <c r="J235" i="4"/>
  <c r="BK307" i="3"/>
  <c r="J237" i="3"/>
  <c r="BK95" i="2"/>
  <c r="J126" i="3"/>
  <c r="BK353" i="4"/>
  <c r="BK140" i="3"/>
  <c r="J465" i="4"/>
  <c r="BK375" i="4"/>
  <c r="J305" i="4"/>
  <c r="J123" i="2"/>
  <c r="BK344" i="4"/>
  <c r="J231" i="4"/>
  <c r="J265" i="3"/>
  <c r="J159" i="3"/>
  <c r="BK112" i="3"/>
  <c r="J416" i="4"/>
  <c r="BK418" i="4"/>
  <c r="J355" i="4"/>
  <c r="BK221" i="4"/>
  <c r="BK235" i="3"/>
  <c r="BK159" i="3"/>
  <c r="BK404" i="4"/>
  <c r="BK335" i="4"/>
  <c r="J148" i="4"/>
  <c r="BK265" i="3"/>
  <c r="BK455" i="4"/>
  <c r="J459" i="4"/>
  <c r="BK402" i="4"/>
  <c r="J239" i="3"/>
  <c r="J403" i="4"/>
  <c r="J362" i="4"/>
  <c r="J282" i="3"/>
  <c r="J235" i="3"/>
  <c r="BK161" i="3"/>
  <c r="BK305" i="4"/>
  <c r="BK304" i="3"/>
  <c r="J211" i="3"/>
  <c r="J142" i="3"/>
  <c r="J298" i="3"/>
  <c r="BK202" i="3"/>
  <c r="BK91" i="2"/>
  <c r="J377" i="4"/>
  <c r="J297" i="4"/>
  <c r="J315" i="3"/>
  <c r="BK295" i="4"/>
  <c r="BK177" i="3"/>
  <c r="BK416" i="4"/>
  <c r="BK355" i="4"/>
  <c r="BK300" i="4"/>
  <c r="BK213" i="3"/>
  <c r="J109" i="3"/>
  <c r="BK412" i="4"/>
  <c r="J103" i="2"/>
  <c r="J395" i="4"/>
  <c r="BK121" i="2"/>
  <c r="BK422" i="4"/>
  <c r="BK376" i="4"/>
  <c r="BK231" i="4"/>
  <c r="BK259" i="3"/>
  <c r="J177" i="3"/>
  <c r="BK175" i="3"/>
  <c r="BK105" i="2"/>
  <c r="BK395" i="4"/>
  <c r="J330" i="4"/>
  <c r="J177" i="4"/>
  <c r="J353" i="4"/>
  <c r="BK237" i="3"/>
  <c r="BK101" i="2"/>
  <c r="J344" i="4"/>
  <c r="J259" i="4"/>
  <c r="BK298" i="3"/>
  <c r="BK129" i="3"/>
  <c r="J437" i="4"/>
  <c r="J95" i="2"/>
  <c r="BK333" i="4"/>
  <c r="BK310" i="4"/>
  <c r="BK103" i="2"/>
  <c r="J441" i="4"/>
  <c r="BK397" i="4"/>
  <c r="BK348" i="4"/>
  <c r="J179" i="4"/>
  <c r="J274" i="3"/>
  <c r="BK243" i="3"/>
  <c r="BK204" i="3"/>
  <c r="J105" i="2"/>
  <c r="BK437" i="4"/>
  <c r="BK364" i="4"/>
  <c r="J179" i="3"/>
  <c r="J106" i="3"/>
  <c r="J392" i="4"/>
  <c r="BK192" i="3"/>
  <c r="J121" i="2"/>
  <c r="BK356" i="4"/>
  <c r="BK297" i="4"/>
  <c r="BK179" i="4"/>
  <c r="BK114" i="2"/>
  <c r="J289" i="3"/>
  <c r="J208" i="3"/>
  <c r="J144" i="3"/>
  <c r="J107" i="2"/>
  <c r="J402" i="4"/>
  <c r="BK328" i="4"/>
  <c r="BK117" i="4"/>
  <c r="BK256" i="3"/>
  <c r="BK189" i="3"/>
  <c r="J455" i="4"/>
  <c r="BK377" i="4"/>
  <c r="J324" i="4"/>
  <c r="J107" i="4"/>
  <c r="J223" i="3"/>
  <c r="J131" i="2"/>
  <c r="J375" i="4"/>
  <c r="J352" i="4"/>
  <c r="J173" i="4"/>
  <c r="J217" i="3"/>
  <c r="J112" i="3"/>
  <c r="BK426" i="4"/>
  <c r="BK107" i="2"/>
  <c r="BK366" i="4"/>
  <c r="J117" i="2"/>
  <c r="J463" i="4"/>
  <c r="J398" i="4"/>
  <c r="BK242" i="4"/>
  <c r="BK315" i="3"/>
  <c r="BK239" i="3"/>
  <c r="J152" i="3"/>
  <c r="BK439" i="4"/>
  <c r="BK390" i="4"/>
  <c r="BK330" i="4"/>
  <c r="BK138" i="3"/>
  <c r="BK391" i="4"/>
  <c r="BK337" i="4"/>
  <c r="BK280" i="3"/>
  <c r="BK242" i="3"/>
  <c r="J168" i="3"/>
  <c r="J341" i="4"/>
  <c r="J242" i="4"/>
  <c r="BK193" i="4"/>
  <c r="BK296" i="3"/>
  <c r="BK186" i="3"/>
  <c r="J140" i="3"/>
  <c r="J103" i="3"/>
  <c r="J418" i="4"/>
  <c r="J404" i="4"/>
  <c r="BK84" i="5"/>
  <c r="BK392" i="4"/>
  <c r="BK276" i="4"/>
  <c r="J168" i="4"/>
  <c r="BK312" i="3"/>
  <c r="J199" i="3"/>
  <c r="J129" i="2"/>
  <c r="J366" i="4"/>
  <c r="J335" i="4"/>
  <c r="J304" i="3"/>
  <c r="BK199" i="3"/>
  <c r="BK444" i="4"/>
  <c r="BK127" i="2"/>
  <c r="J408" i="4"/>
  <c r="BK316" i="4"/>
  <c r="BK112" i="2"/>
  <c r="J448" i="4"/>
  <c r="J391" i="4"/>
  <c r="J193" i="4"/>
  <c r="J312" i="3"/>
  <c r="J228" i="3"/>
  <c r="BK97" i="2"/>
  <c r="F37" i="5"/>
  <c r="J350" i="4"/>
  <c r="BK208" i="3"/>
  <c r="F34" i="5"/>
  <c r="BK183" i="3"/>
  <c r="J109" i="2"/>
  <c r="J328" i="4"/>
  <c r="BK224" i="4"/>
  <c r="J286" i="3"/>
  <c r="BK104" i="4"/>
  <c r="J256" i="3"/>
  <c r="J189" i="3"/>
  <c r="J129" i="3"/>
  <c r="J412" i="4"/>
  <c r="J127" i="2"/>
  <c r="BK326" i="4"/>
  <c r="J293" i="3"/>
  <c r="J284" i="3"/>
  <c r="J161" i="3"/>
  <c r="BK400" i="4"/>
  <c r="J300" i="4"/>
  <c r="BK301" i="3"/>
  <c r="BK163" i="3"/>
  <c r="BK414" i="4"/>
  <c r="J356" i="4"/>
  <c r="J316" i="4"/>
  <c r="J101" i="4"/>
  <c r="BK230" i="3"/>
  <c r="BK463" i="4"/>
  <c r="BK99" i="3"/>
  <c r="J34" i="5"/>
  <c r="BK410" i="4"/>
  <c r="J295" i="4"/>
  <c r="J190" i="4"/>
  <c r="J296" i="3"/>
  <c r="BK232" i="3"/>
  <c r="BK142" i="3"/>
  <c r="BK452" i="4"/>
  <c r="BK408" i="4"/>
  <c r="J348" i="4"/>
  <c r="J165" i="3"/>
  <c r="BK109" i="3"/>
  <c r="BK346" i="4"/>
  <c r="BK259" i="4"/>
  <c r="BK246" i="3"/>
  <c r="J163" i="3"/>
  <c r="J396" i="4"/>
  <c r="BK235" i="4"/>
  <c r="BK148" i="4"/>
  <c r="J280" i="3"/>
  <c r="BK179" i="3"/>
  <c r="BK190" i="4"/>
  <c r="BK318" i="3"/>
  <c r="J410" i="4"/>
  <c r="BK419" i="4"/>
  <c r="BK352" i="4"/>
  <c r="J184" i="4"/>
  <c r="BK240" i="3"/>
  <c r="J91" i="2"/>
  <c r="BK374" i="4"/>
  <c r="J221" i="4"/>
  <c r="J307" i="3"/>
  <c r="J213" i="3"/>
  <c r="BK115" i="2"/>
  <c r="BK396" i="4"/>
  <c r="BK341" i="4"/>
  <c r="J276" i="4"/>
  <c r="J243" i="3"/>
  <c r="BK441" i="4"/>
  <c r="BK109" i="2"/>
  <c r="J406" i="4"/>
  <c r="BK286" i="3"/>
  <c r="J426" i="4"/>
  <c r="J368" i="4"/>
  <c r="J117" i="4"/>
  <c r="BK270" i="3"/>
  <c r="BK172" i="3"/>
  <c r="P120" i="2" l="1"/>
  <c r="P198" i="3"/>
  <c r="R292" i="3"/>
  <c r="T314" i="3"/>
  <c r="R100" i="4"/>
  <c r="T234" i="4"/>
  <c r="R241" i="4"/>
  <c r="R429" i="4"/>
  <c r="P171" i="3"/>
  <c r="R262" i="3"/>
  <c r="BK303" i="3"/>
  <c r="J303" i="3"/>
  <c r="J73" i="3"/>
  <c r="P241" i="4"/>
  <c r="P104" i="2"/>
  <c r="P111" i="2"/>
  <c r="T100" i="4"/>
  <c r="T304" i="4"/>
  <c r="P429" i="4"/>
  <c r="T120" i="2"/>
  <c r="BK198" i="3"/>
  <c r="J198" i="3" s="1"/>
  <c r="J68" i="3" s="1"/>
  <c r="BK314" i="3"/>
  <c r="J314" i="3" s="1"/>
  <c r="J74" i="3" s="1"/>
  <c r="P436" i="4"/>
  <c r="BK104" i="2"/>
  <c r="J104" i="2"/>
  <c r="J65" i="2" s="1"/>
  <c r="T111" i="2"/>
  <c r="T98" i="3"/>
  <c r="R198" i="3"/>
  <c r="T292" i="3"/>
  <c r="P314" i="3"/>
  <c r="P100" i="4"/>
  <c r="P234" i="4"/>
  <c r="BK304" i="4"/>
  <c r="J304" i="4"/>
  <c r="J70" i="4"/>
  <c r="P462" i="4"/>
  <c r="P457" i="4"/>
  <c r="P98" i="3"/>
  <c r="T171" i="3"/>
  <c r="BK262" i="3"/>
  <c r="J262" i="3" s="1"/>
  <c r="J69" i="3" s="1"/>
  <c r="P292" i="3"/>
  <c r="R314" i="3"/>
  <c r="BK436" i="4"/>
  <c r="J436" i="4" s="1"/>
  <c r="J72" i="4" s="1"/>
  <c r="T462" i="4"/>
  <c r="T457" i="4" s="1"/>
  <c r="R120" i="2"/>
  <c r="T436" i="4"/>
  <c r="BK462" i="4"/>
  <c r="J462" i="4"/>
  <c r="J76" i="4" s="1"/>
  <c r="BK90" i="2"/>
  <c r="BK120" i="2"/>
  <c r="J120" i="2" s="1"/>
  <c r="J67" i="2" s="1"/>
  <c r="BK98" i="3"/>
  <c r="J98" i="3" s="1"/>
  <c r="J65" i="3" s="1"/>
  <c r="R171" i="3"/>
  <c r="T262" i="3"/>
  <c r="P303" i="3"/>
  <c r="BK241" i="4"/>
  <c r="J241" i="4"/>
  <c r="J68" i="4"/>
  <c r="R90" i="2"/>
  <c r="BK111" i="2"/>
  <c r="J111" i="2" s="1"/>
  <c r="J66" i="2" s="1"/>
  <c r="R98" i="3"/>
  <c r="R97" i="3" s="1"/>
  <c r="T198" i="3"/>
  <c r="BK292" i="3"/>
  <c r="BK291" i="3" s="1"/>
  <c r="J291" i="3" s="1"/>
  <c r="J71" i="3" s="1"/>
  <c r="R303" i="3"/>
  <c r="T241" i="4"/>
  <c r="T429" i="4"/>
  <c r="P90" i="2"/>
  <c r="P89" i="2"/>
  <c r="AU56" i="1" s="1"/>
  <c r="R111" i="2"/>
  <c r="BK171" i="3"/>
  <c r="J171" i="3"/>
  <c r="J67" i="3"/>
  <c r="P262" i="3"/>
  <c r="T303" i="3"/>
  <c r="BK100" i="4"/>
  <c r="R234" i="4"/>
  <c r="P304" i="4"/>
  <c r="R104" i="2"/>
  <c r="R436" i="4"/>
  <c r="R462" i="4"/>
  <c r="R457" i="4" s="1"/>
  <c r="T90" i="2"/>
  <c r="T89" i="2"/>
  <c r="T104" i="2"/>
  <c r="BK234" i="4"/>
  <c r="J234" i="4" s="1"/>
  <c r="J66" i="4" s="1"/>
  <c r="R304" i="4"/>
  <c r="BK429" i="4"/>
  <c r="J429" i="4"/>
  <c r="J71" i="4"/>
  <c r="BE101" i="2"/>
  <c r="BE112" i="2"/>
  <c r="E50" i="3"/>
  <c r="BE109" i="3"/>
  <c r="BE112" i="3"/>
  <c r="BE146" i="3"/>
  <c r="BE165" i="3"/>
  <c r="BE202" i="3"/>
  <c r="BE280" i="3"/>
  <c r="BE286" i="3"/>
  <c r="BK167" i="3"/>
  <c r="J167" i="3"/>
  <c r="J66" i="3"/>
  <c r="E50" i="4"/>
  <c r="BE168" i="4"/>
  <c r="BE175" i="4"/>
  <c r="BE221" i="4"/>
  <c r="BE297" i="4"/>
  <c r="BE300" i="4"/>
  <c r="BE318" i="4"/>
  <c r="BE335" i="4"/>
  <c r="BE337" i="4"/>
  <c r="BE339" i="4"/>
  <c r="BE341" i="4"/>
  <c r="BE353" i="4"/>
  <c r="BE412" i="4"/>
  <c r="BE424" i="4"/>
  <c r="BE433" i="4"/>
  <c r="BE439" i="4"/>
  <c r="BE444" i="4"/>
  <c r="BE119" i="2"/>
  <c r="BE129" i="2"/>
  <c r="BE301" i="3"/>
  <c r="BE101" i="4"/>
  <c r="BE117" i="4"/>
  <c r="BE177" i="4"/>
  <c r="BE224" i="4"/>
  <c r="BE231" i="4"/>
  <c r="BE324" i="4"/>
  <c r="BE348" i="4"/>
  <c r="BE356" i="4"/>
  <c r="BE396" i="4"/>
  <c r="BE397" i="4"/>
  <c r="BB60" i="1"/>
  <c r="F59" i="2"/>
  <c r="J56" i="3"/>
  <c r="BE103" i="3"/>
  <c r="BE448" i="4"/>
  <c r="J56" i="2"/>
  <c r="BE105" i="2"/>
  <c r="BE127" i="2"/>
  <c r="BE131" i="2"/>
  <c r="BE121" i="3"/>
  <c r="BE138" i="3"/>
  <c r="BE144" i="3"/>
  <c r="BE159" i="3"/>
  <c r="BE189" i="3"/>
  <c r="BE235" i="3"/>
  <c r="BE267" i="3"/>
  <c r="BE289" i="3"/>
  <c r="BE307" i="3"/>
  <c r="BK288" i="3"/>
  <c r="J288" i="3"/>
  <c r="J70" i="3"/>
  <c r="BE179" i="4"/>
  <c r="BE186" i="4"/>
  <c r="BE193" i="4"/>
  <c r="BE305" i="4"/>
  <c r="BE330" i="4"/>
  <c r="BE346" i="4"/>
  <c r="BE368" i="4"/>
  <c r="BE390" i="4"/>
  <c r="BE391" i="4"/>
  <c r="BE393" i="4"/>
  <c r="BE395" i="4"/>
  <c r="BE400" i="4"/>
  <c r="BK454" i="4"/>
  <c r="J454" i="4"/>
  <c r="J73" i="4"/>
  <c r="BE109" i="2"/>
  <c r="BE123" i="2"/>
  <c r="BE106" i="3"/>
  <c r="BE168" i="3"/>
  <c r="BE196" i="3"/>
  <c r="BE208" i="3"/>
  <c r="BE230" i="3"/>
  <c r="BE240" i="3"/>
  <c r="BE256" i="3"/>
  <c r="BE263" i="3"/>
  <c r="BE270" i="3"/>
  <c r="BE278" i="3"/>
  <c r="BE282" i="3"/>
  <c r="BE284" i="3"/>
  <c r="J56" i="4"/>
  <c r="BE112" i="4"/>
  <c r="BE316" i="4"/>
  <c r="BE366" i="4"/>
  <c r="BE392" i="4"/>
  <c r="BE406" i="4"/>
  <c r="BE441" i="4"/>
  <c r="BE452" i="4"/>
  <c r="BK237" i="4"/>
  <c r="J237" i="4"/>
  <c r="J67" i="4"/>
  <c r="BA60" i="1"/>
  <c r="BE93" i="2"/>
  <c r="BE179" i="3"/>
  <c r="BE204" i="3"/>
  <c r="BE220" i="3"/>
  <c r="BE223" i="3"/>
  <c r="BE232" i="3"/>
  <c r="BE249" i="3"/>
  <c r="BE265" i="3"/>
  <c r="BE274" i="3"/>
  <c r="BE298" i="3"/>
  <c r="BE304" i="3"/>
  <c r="BE312" i="3"/>
  <c r="BE235" i="4"/>
  <c r="BE236" i="4"/>
  <c r="BE238" i="4"/>
  <c r="BE350" i="4"/>
  <c r="BE352" i="4"/>
  <c r="BE402" i="4"/>
  <c r="BE404" i="4"/>
  <c r="J52" i="5"/>
  <c r="F55" i="5"/>
  <c r="E71" i="5"/>
  <c r="BC60" i="1"/>
  <c r="E50" i="2"/>
  <c r="BE97" i="2"/>
  <c r="BE121" i="2"/>
  <c r="BE419" i="4"/>
  <c r="BK458" i="4"/>
  <c r="J458" i="4"/>
  <c r="J75" i="4"/>
  <c r="AW60" i="1"/>
  <c r="BE114" i="2"/>
  <c r="BE117" i="2"/>
  <c r="BE123" i="3"/>
  <c r="BE126" i="3"/>
  <c r="BE152" i="3"/>
  <c r="BE181" i="3"/>
  <c r="BE217" i="3"/>
  <c r="BE242" i="3"/>
  <c r="BE315" i="3"/>
  <c r="BE318" i="3"/>
  <c r="F95" i="4"/>
  <c r="BE184" i="4"/>
  <c r="BE242" i="4"/>
  <c r="BE276" i="4"/>
  <c r="BE295" i="4"/>
  <c r="BE310" i="4"/>
  <c r="BE430" i="4"/>
  <c r="BE84" i="5"/>
  <c r="BE95" i="2"/>
  <c r="BE107" i="2"/>
  <c r="F93" i="3"/>
  <c r="BE150" i="3"/>
  <c r="BE177" i="3"/>
  <c r="BE213" i="3"/>
  <c r="BE228" i="3"/>
  <c r="BE237" i="3"/>
  <c r="BE239" i="3"/>
  <c r="BE293" i="3"/>
  <c r="BE107" i="4"/>
  <c r="BE259" i="4"/>
  <c r="BE313" i="4"/>
  <c r="BE358" i="4"/>
  <c r="BE362" i="4"/>
  <c r="BE374" i="4"/>
  <c r="BE375" i="4"/>
  <c r="BE376" i="4"/>
  <c r="BE377" i="4"/>
  <c r="BE378" i="4"/>
  <c r="BE398" i="4"/>
  <c r="BE408" i="4"/>
  <c r="BK299" i="4"/>
  <c r="J299" i="4"/>
  <c r="J69" i="4" s="1"/>
  <c r="BD60" i="1"/>
  <c r="BE103" i="2"/>
  <c r="BE115" i="2"/>
  <c r="BE99" i="3"/>
  <c r="BE115" i="3"/>
  <c r="BE140" i="3"/>
  <c r="BE142" i="3"/>
  <c r="BE243" i="3"/>
  <c r="BE259" i="3"/>
  <c r="BE296" i="3"/>
  <c r="BE104" i="4"/>
  <c r="BE148" i="4"/>
  <c r="BE173" i="4"/>
  <c r="BE188" i="4"/>
  <c r="BE190" i="4"/>
  <c r="BE328" i="4"/>
  <c r="BE333" i="4"/>
  <c r="BE364" i="4"/>
  <c r="BE437" i="4"/>
  <c r="BE459" i="4"/>
  <c r="BE463" i="4"/>
  <c r="BK83" i="5"/>
  <c r="J83" i="5"/>
  <c r="J61" i="5" s="1"/>
  <c r="BE161" i="3"/>
  <c r="BE163" i="3"/>
  <c r="BE172" i="3"/>
  <c r="BE175" i="3"/>
  <c r="BE183" i="3"/>
  <c r="BE186" i="3"/>
  <c r="BE192" i="3"/>
  <c r="BE199" i="3"/>
  <c r="BE211" i="3"/>
  <c r="BE246" i="3"/>
  <c r="BE326" i="4"/>
  <c r="BE344" i="4"/>
  <c r="BE355" i="4"/>
  <c r="BE359" i="4"/>
  <c r="BE403" i="4"/>
  <c r="BE410" i="4"/>
  <c r="BE414" i="4"/>
  <c r="BE416" i="4"/>
  <c r="BE418" i="4"/>
  <c r="BE422" i="4"/>
  <c r="BE91" i="2"/>
  <c r="BE99" i="2"/>
  <c r="BE125" i="2"/>
  <c r="BE129" i="3"/>
  <c r="BE131" i="3"/>
  <c r="BE426" i="4"/>
  <c r="BE455" i="4"/>
  <c r="BE465" i="4"/>
  <c r="F36" i="3"/>
  <c r="BA57" i="1" s="1"/>
  <c r="J36" i="3"/>
  <c r="AW57" i="1" s="1"/>
  <c r="F36" i="4"/>
  <c r="BA59" i="1"/>
  <c r="BA58" i="1"/>
  <c r="AW58" i="1"/>
  <c r="J36" i="4"/>
  <c r="AW59" i="1" s="1"/>
  <c r="F38" i="4"/>
  <c r="BC59" i="1" s="1"/>
  <c r="BC58" i="1" s="1"/>
  <c r="AY58" i="1" s="1"/>
  <c r="F38" i="2"/>
  <c r="BC56" i="1"/>
  <c r="F37" i="2"/>
  <c r="BB56" i="1" s="1"/>
  <c r="F39" i="4"/>
  <c r="BD59" i="1" s="1"/>
  <c r="BD58" i="1" s="1"/>
  <c r="F37" i="3"/>
  <c r="BB57" i="1"/>
  <c r="F37" i="4"/>
  <c r="BB59" i="1"/>
  <c r="BB58" i="1" s="1"/>
  <c r="AX58" i="1" s="1"/>
  <c r="J36" i="2"/>
  <c r="AW56" i="1"/>
  <c r="J33" i="5"/>
  <c r="AV60" i="1"/>
  <c r="F38" i="3"/>
  <c r="BC57" i="1"/>
  <c r="F39" i="2"/>
  <c r="BD56" i="1"/>
  <c r="F39" i="3"/>
  <c r="BD57" i="1"/>
  <c r="AS54" i="1"/>
  <c r="F36" i="2"/>
  <c r="BA56" i="1"/>
  <c r="P99" i="4" l="1"/>
  <c r="T97" i="3"/>
  <c r="P97" i="3"/>
  <c r="BK89" i="2"/>
  <c r="J89" i="2"/>
  <c r="J63" i="2" s="1"/>
  <c r="T99" i="4"/>
  <c r="T98" i="4"/>
  <c r="R99" i="4"/>
  <c r="R98" i="4" s="1"/>
  <c r="BK99" i="4"/>
  <c r="J99" i="4"/>
  <c r="J64" i="4"/>
  <c r="R89" i="2"/>
  <c r="P98" i="4"/>
  <c r="AU59" i="1"/>
  <c r="R291" i="3"/>
  <c r="R96" i="3" s="1"/>
  <c r="P291" i="3"/>
  <c r="P96" i="3"/>
  <c r="AU57" i="1"/>
  <c r="T291" i="3"/>
  <c r="T96" i="3" s="1"/>
  <c r="J90" i="2"/>
  <c r="J64" i="2" s="1"/>
  <c r="BK97" i="3"/>
  <c r="J97" i="3"/>
  <c r="J64" i="3"/>
  <c r="J292" i="3"/>
  <c r="J72" i="3" s="1"/>
  <c r="BK457" i="4"/>
  <c r="J457" i="4"/>
  <c r="J74" i="4" s="1"/>
  <c r="BK82" i="5"/>
  <c r="J82" i="5"/>
  <c r="J60" i="5"/>
  <c r="J100" i="4"/>
  <c r="J65" i="4" s="1"/>
  <c r="AU58" i="1"/>
  <c r="AT60" i="1"/>
  <c r="BB55" i="1"/>
  <c r="BB54" i="1"/>
  <c r="W31" i="1"/>
  <c r="BD55" i="1"/>
  <c r="BD54" i="1"/>
  <c r="W33" i="1" s="1"/>
  <c r="J35" i="4"/>
  <c r="AV59" i="1" s="1"/>
  <c r="AT59" i="1" s="1"/>
  <c r="F33" i="5"/>
  <c r="AZ60" i="1"/>
  <c r="F35" i="4"/>
  <c r="AZ59" i="1"/>
  <c r="AZ58" i="1"/>
  <c r="AV58" i="1" s="1"/>
  <c r="AT58" i="1" s="1"/>
  <c r="J35" i="2"/>
  <c r="AV56" i="1"/>
  <c r="AT56" i="1"/>
  <c r="F35" i="2"/>
  <c r="AZ56" i="1"/>
  <c r="BC55" i="1"/>
  <c r="BC54" i="1" s="1"/>
  <c r="AY54" i="1" s="1"/>
  <c r="F35" i="3"/>
  <c r="AZ57" i="1"/>
  <c r="BA55" i="1"/>
  <c r="BA54" i="1" s="1"/>
  <c r="AW54" i="1" s="1"/>
  <c r="AK30" i="1" s="1"/>
  <c r="J35" i="3"/>
  <c r="AV57" i="1"/>
  <c r="AT57" i="1"/>
  <c r="AU55" i="1"/>
  <c r="J32" i="2" l="1"/>
  <c r="AG56" i="1" s="1"/>
  <c r="BK96" i="3"/>
  <c r="J96" i="3"/>
  <c r="J63" i="3"/>
  <c r="J41" i="2"/>
  <c r="BK81" i="5"/>
  <c r="J81" i="5"/>
  <c r="J59" i="5" s="1"/>
  <c r="BK98" i="4"/>
  <c r="J98" i="4" s="1"/>
  <c r="J32" i="4" s="1"/>
  <c r="AG59" i="1" s="1"/>
  <c r="AG58" i="1" s="1"/>
  <c r="AN58" i="1" s="1"/>
  <c r="AN56" i="1"/>
  <c r="AW55" i="1"/>
  <c r="AZ55" i="1"/>
  <c r="AZ54" i="1" s="1"/>
  <c r="W29" i="1" s="1"/>
  <c r="W30" i="1"/>
  <c r="AU54" i="1"/>
  <c r="AX55" i="1"/>
  <c r="W32" i="1"/>
  <c r="AX54" i="1"/>
  <c r="AY55" i="1"/>
  <c r="AN59" i="1" l="1"/>
  <c r="J41" i="4"/>
  <c r="J63" i="4"/>
  <c r="J32" i="3"/>
  <c r="AG57" i="1"/>
  <c r="AN57" i="1"/>
  <c r="AV55" i="1"/>
  <c r="AT55" i="1" s="1"/>
  <c r="J30" i="5"/>
  <c r="AG60" i="1"/>
  <c r="AN60" i="1"/>
  <c r="AV54" i="1"/>
  <c r="AK29" i="1" s="1"/>
  <c r="J39" i="5" l="1"/>
  <c r="J41" i="3"/>
  <c r="AG55" i="1"/>
  <c r="AN55" i="1" s="1"/>
  <c r="AT54" i="1"/>
  <c r="AG54" i="1" l="1"/>
  <c r="AN54" i="1"/>
  <c r="AK26" i="1" l="1"/>
  <c r="AK35" i="1"/>
</calcChain>
</file>

<file path=xl/sharedStrings.xml><?xml version="1.0" encoding="utf-8"?>
<sst xmlns="http://schemas.openxmlformats.org/spreadsheetml/2006/main" count="7105" uniqueCount="1336">
  <si>
    <t>Export Komplet</t>
  </si>
  <si>
    <t>VZ</t>
  </si>
  <si>
    <t>2.0</t>
  </si>
  <si>
    <t>ZAMOK</t>
  </si>
  <si>
    <t>False</t>
  </si>
  <si>
    <t>{71b1cbca-7572-4f9e-a1bd-db5618c455e5}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</si>
  <si>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</si>
  <si>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</si>
  <si>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</si>
  <si>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</si>
  <si>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</si>
  <si>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</si>
  <si>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</si>
  <si>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</si>
  <si>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26_b_04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</si>
  <si>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</si>
  <si>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</si>
  <si>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ZŠ nár. um. P. Bezruče, tř. T. G. M. 454, Frýdek, Frýdek-Místek - II.etapa</t>
  </si>
  <si>
    <t>KSO:</t>
  </si>
  <si>
    <t/>
  </si>
  <si>
    <t>CC-CZ:</t>
  </si>
  <si>
    <t>Místo:</t>
  </si>
  <si>
    <t>tř. T. G. M. 454</t>
  </si>
  <si>
    <t>Datum:</t>
  </si>
  <si>
    <t>13. 1. 2025</t>
  </si>
  <si>
    <t>Zadavatel:</t>
  </si>
  <si>
    <t>IČ:</t>
  </si>
  <si>
    <t>Statutární město Frýdek-Místek</t>
  </si>
  <si>
    <t>DIČ:</t>
  </si>
  <si>
    <t>Účastník:</t>
  </si>
  <si>
    <t>Vyplň údaj</t>
  </si>
  <si>
    <t>Projektant:</t>
  </si>
  <si>
    <t>BENEPRO, a.s.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</si>
  <si>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</si>
  <si>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</si>
  <si>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</si>
  <si>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</si>
  <si>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</si>
  <si>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</si>
  <si>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</si>
  <si>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</si>
  <si>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</si>
  <si>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</si>
  <si>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</si>
  <si>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</si>
  <si>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</si>
  <si>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</si>
  <si>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</si>
  <si>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</si>
  <si>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</si>
  <si>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</si>
  <si>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</si>
  <si>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</si>
  <si>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</si>
  <si>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</si>
  <si>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</si>
  <si>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</si>
  <si>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</si>
  <si>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</si>
  <si>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</si>
  <si>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</si>
  <si>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</si>
  <si>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</si>
  <si>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</si>
  <si>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</si>
  <si>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</si>
  <si>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</si>
  <si>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</si>
  <si>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</si>
  <si>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</si>
  <si>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</si>
  <si>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</si>
  <si>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</si>
  <si>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</si>
  <si>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</si>
  <si>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01</t>
  </si>
  <si>
    <t>Architektonicko-stavební řešení</t>
  </si>
  <si>
    <t>STA</t>
  </si>
  <si>
    <t>1</t>
  </si>
  <si>
    <t>{5db359c4-07fe-43cb-8d18-fa78daa3e7b6}</t>
  </si>
  <si>
    <t>2</t>
  </si>
  <si>
    <t>/</t>
  </si>
  <si>
    <t>SO 01</t>
  </si>
  <si>
    <t>Sanace spodní stavby - vnější izolace</t>
  </si>
  <si>
    <t>Soupis</t>
  </si>
  <si>
    <t>{aa4bb43a-1f99-450f-8fa1-0d5e17d5e769}</t>
  </si>
  <si>
    <t>SO 02</t>
  </si>
  <si>
    <t>Odstavné stání a odvodnění ploch</t>
  </si>
  <si>
    <t>{a31d0364-2c0f-4580-b227-e7359e237407}</t>
  </si>
  <si>
    <t>02</t>
  </si>
  <si>
    <t>Dokumentace technických a technologických zařízení</t>
  </si>
  <si>
    <t>{6766c095-9ccc-4c96-9290-a277d0719edf}</t>
  </si>
  <si>
    <t>SO 03</t>
  </si>
  <si>
    <t>Venkovní kanalizace a drenáže</t>
  </si>
  <si>
    <t>{022a1352-fc47-4f06-84c5-e39ff5c4d2a0}</t>
  </si>
  <si>
    <t>VRN</t>
  </si>
  <si>
    <t>Vedlejší rozpočtové náklady</t>
  </si>
  <si>
    <t>{734ab0ab-d208-4c50-b80f-38fafe27e665}</t>
  </si>
  <si>
    <t>KRYCÍ LIST SOUPISU PRACÍ</t>
  </si>
  <si>
    <t>Objekt:</t>
  </si>
  <si>
    <t>01 - Architektonicko-stavební řešení</t>
  </si>
  <si>
    <t>Soupis:</t>
  </si>
  <si>
    <t>SO 01 - Sanace spodní stavby - vnější izolace</t>
  </si>
  <si>
    <t>REKAPITULACE ČLENĚNÍ SOUPISU PRACÍ</t>
  </si>
  <si>
    <t>Kód dílu - Popis</t>
  </si>
  <si>
    <t>Cena celkem [CZK]</t>
  </si>
  <si>
    <t>-1</t>
  </si>
  <si>
    <t>2 - Základy a zvláštní zakládání</t>
  </si>
  <si>
    <t>96 - Bourání konstrukcí</t>
  </si>
  <si>
    <t>711 - Izolace proti vodě</t>
  </si>
  <si>
    <t>D96 - Přesuny suti a vybouraných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</si>
  <si>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</si>
  <si>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</si>
  <si>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</si>
  <si>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</si>
  <si>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</si>
  <si>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</si>
  <si>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</si>
  <si>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</si>
  <si>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</si>
  <si>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</si>
  <si>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</si>
  <si>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</si>
  <si>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</si>
  <si>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Základy a zvláštní zakládání</t>
  </si>
  <si>
    <t>ROZPOCET</t>
  </si>
  <si>
    <t>K</t>
  </si>
  <si>
    <t>622322511R00</t>
  </si>
  <si>
    <t>Izolace XPS tl. 80 mm, bez PÚ</t>
  </si>
  <si>
    <t>m2</t>
  </si>
  <si>
    <t>RTS 24/ II</t>
  </si>
  <si>
    <t>4</t>
  </si>
  <si>
    <t>P</t>
  </si>
  <si>
    <t>Poznámka k položce:_x000D_
Rubová izolace jihovýchodní strany : 22,5*1,20_x000D_
Rubová izolace severovýchodní strany : 9,5*1,60</t>
  </si>
  <si>
    <t>622390110R00</t>
  </si>
  <si>
    <t>Montáž IPT systémových desek, vč. uchycení</t>
  </si>
  <si>
    <t>Poznámka k položce:_x000D_
Nanesení lepicího tmelu na izolační desky, nalepení desek, zajištění talířovými hmoždinkami (6 ks/m2)._x000D_
Bez povrchové úpravy. Bez dodávky materiálu._x000D_
rubová izolace jihozápadní strany : 30,5*0,80</t>
  </si>
  <si>
    <t>3</t>
  </si>
  <si>
    <t>711822001RT5</t>
  </si>
  <si>
    <t>Izolační systém IPT, svisle včetně dodávky tvarovky a ukončující lišty IPT 7</t>
  </si>
  <si>
    <t>6</t>
  </si>
  <si>
    <t>Poznámka k položce:_x000D_
Odkaz na mn. položky pořadí 2 : 24,40000</t>
  </si>
  <si>
    <t>711823121R00</t>
  </si>
  <si>
    <t>Montáž nopové fólie svisle</t>
  </si>
  <si>
    <t>8</t>
  </si>
  <si>
    <t>Poznámka k položce:_x000D_
rubová izolace jihozápadní strany - ukončení IPT desek : 30,5*0,40_x000D_
Rubová izolace severovýchodní strany : 9,5*2,0_x000D_
Rubová izolace jihovýchodní strany : 22,5*1,60</t>
  </si>
  <si>
    <t>5</t>
  </si>
  <si>
    <t>711823129R00</t>
  </si>
  <si>
    <t>Montáž ukončovací lišty velkoplošných panelů</t>
  </si>
  <si>
    <t>m</t>
  </si>
  <si>
    <t>10</t>
  </si>
  <si>
    <t>Poznámka k položce:_x000D_
Rubová izolace jihozápadní strany : 30,5_x000D_
Rubová izolace severovýchodní strany : 12,1_x000D_
Rubová izolace jihovýchodní strany : 22,5</t>
  </si>
  <si>
    <t>28323132R</t>
  </si>
  <si>
    <t>Fólie nopová PE-HD</t>
  </si>
  <si>
    <t>Poznámka k položce:_x000D_
Odkaz na mn. položky pořadí 4 : 67,20000</t>
  </si>
  <si>
    <t>7</t>
  </si>
  <si>
    <t>283424102R</t>
  </si>
  <si>
    <t>Lišta ukončovací černá dl. 2 m 10x50 mm</t>
  </si>
  <si>
    <t>kus</t>
  </si>
  <si>
    <t>14</t>
  </si>
  <si>
    <t>96</t>
  </si>
  <si>
    <t>Bourání konstrukcí</t>
  </si>
  <si>
    <t>216904391R00</t>
  </si>
  <si>
    <t>Příplatek za ruční dočištění ocelovými kartáči</t>
  </si>
  <si>
    <t>16</t>
  </si>
  <si>
    <t>Poznámka k položce:_x000D_
Odkaz na mn. položky pořadí 9 : 66,60000</t>
  </si>
  <si>
    <t>9</t>
  </si>
  <si>
    <t>289902111R00</t>
  </si>
  <si>
    <t>Otlučení nebo odsekání omítek stěn</t>
  </si>
  <si>
    <t>18</t>
  </si>
  <si>
    <t>Poznámka k položce:_x000D_
Rubová izolace jihozápadní strany : 30,5*0,80_x000D_
Rubová izolace severovýchodní strany : 9,5*1,60_x000D_
Robová izolace jihovýchodní strany : 22,5*1,20</t>
  </si>
  <si>
    <t>978023411R00</t>
  </si>
  <si>
    <t>Vysekání a úprava spár zdiva cihelného mimo komín</t>
  </si>
  <si>
    <t>20</t>
  </si>
  <si>
    <t>711</t>
  </si>
  <si>
    <t>Izolace proti vodě</t>
  </si>
  <si>
    <t>11</t>
  </si>
  <si>
    <t>711212015RT1</t>
  </si>
  <si>
    <t>Hydroizolační bitumenová stěrka tl. 4 mm</t>
  </si>
  <si>
    <t>22</t>
  </si>
  <si>
    <t>Poznámka k položce:_x000D_
Rubová izolace severovýchodní strany : 9,5*1,60_x000D_
Rubová izolace jihovýchodní strany : 22,5*1,20</t>
  </si>
  <si>
    <t>900      RT3</t>
  </si>
  <si>
    <t>HZS - neměřitelné práce (dořešení sanačních detailů)</t>
  </si>
  <si>
    <t>h</t>
  </si>
  <si>
    <t>24</t>
  </si>
  <si>
    <t>13</t>
  </si>
  <si>
    <t>602021211RT7</t>
  </si>
  <si>
    <t>Omítka stěn cement. jádrová ručně, srovnání pod hydroizolační stěrky tloušťka vrstvy do 25 mm</t>
  </si>
  <si>
    <t>26</t>
  </si>
  <si>
    <t>711212000R00</t>
  </si>
  <si>
    <t>Penetrace podkladu pod hydroizolační hmoty, včetně dodávky</t>
  </si>
  <si>
    <t>28</t>
  </si>
  <si>
    <t>Poznámka k položce:_x000D_
Odkaz na mn. položky pořadí 13 : 42,20000</t>
  </si>
  <si>
    <t>15</t>
  </si>
  <si>
    <t>998711203R00</t>
  </si>
  <si>
    <t>Přesun hmot pro izolace proti vodě, výšky do 60 m</t>
  </si>
  <si>
    <t>%</t>
  </si>
  <si>
    <t>30</t>
  </si>
  <si>
    <t>D96</t>
  </si>
  <si>
    <t>Přesuny suti a vybouraných hmot</t>
  </si>
  <si>
    <t>979081111R00</t>
  </si>
  <si>
    <t>Odvoz suti a vybour. hmot na skládku do 1 km</t>
  </si>
  <si>
    <t>t</t>
  </si>
  <si>
    <t>32</t>
  </si>
  <si>
    <t>Poznámka k položce:_x000D_
Sutě z očištění zdiva pod terénem : 66,6*0,03*1,9</t>
  </si>
  <si>
    <t>17</t>
  </si>
  <si>
    <t>979081121R00</t>
  </si>
  <si>
    <t>Příplatek k odvozu za každý další 1 km</t>
  </si>
  <si>
    <t>34</t>
  </si>
  <si>
    <t>Poznámka k položce:_x000D_
skladka do 15 km_x000D_
Sutě z očištění zdiva pod terénem : 66,6*0,03*1,9*15,0</t>
  </si>
  <si>
    <t>979082111R00</t>
  </si>
  <si>
    <t>Vnitrostaveništní doprava suti do 10 m</t>
  </si>
  <si>
    <t>36</t>
  </si>
  <si>
    <t>19</t>
  </si>
  <si>
    <t>979082121R00</t>
  </si>
  <si>
    <t>Příplatek k vnitrost. dopravě suti za dalších 5 m</t>
  </si>
  <si>
    <t>38</t>
  </si>
  <si>
    <t>Poznámka k položce:_x000D_
Sutě z očištění zdiva pod terénem : 66,6*0,03*1,9*20,0</t>
  </si>
  <si>
    <t>979981104R00</t>
  </si>
  <si>
    <t>Kontejner, suť bez příměsí, odvoz a likvidace, 9 t</t>
  </si>
  <si>
    <t>40</t>
  </si>
  <si>
    <t>979990107R00</t>
  </si>
  <si>
    <t>Poplatek za skládku suti - směs betonu,cihel,omítek</t>
  </si>
  <si>
    <t>42</t>
  </si>
  <si>
    <t>SO 02 - Odstavné stání a odvodnění ploch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</si>
  <si>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</si>
  <si>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</si>
  <si>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</si>
  <si>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</si>
  <si>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</si>
  <si>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</si>
  <si>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</si>
  <si>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</si>
  <si>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711 - Izolace proti vodě, vlhkosti a plynům</t>
  </si>
  <si>
    <t xml:space="preserve">    741 - Elektroinstalace - silnoproud</t>
  </si>
  <si>
    <t xml:space="preserve">    767 - Konstrukce zámečnické</t>
  </si>
  <si>
    <t>HSV</t>
  </si>
  <si>
    <t>Práce a dodávky HSV</t>
  </si>
  <si>
    <t>Zemní práce</t>
  </si>
  <si>
    <t>111151111</t>
  </si>
  <si>
    <t>Pokosení trávníku při souvislé ploše do 1000 m2 parterového v rovině nebo svahu do 1:5</t>
  </si>
  <si>
    <t>CS ÚRS 2026 01</t>
  </si>
  <si>
    <t>-1657602760</t>
  </si>
  <si>
    <t>Online PSC</t>
  </si>
  <si>
    <t>https://podminky.urs.cz/item/CS_URS_2026_01/111151111</t>
  </si>
  <si>
    <t>Poznámka k položce:_x000D_
Zatravnění terénu (první pokos osetých ploch).</t>
  </si>
  <si>
    <t>VV</t>
  </si>
  <si>
    <t>"zpevnění terénu pro pojíždění staveništní dopravy"148</t>
  </si>
  <si>
    <t>113106291</t>
  </si>
  <si>
    <t>Rozebrání dílců vozovek a ploch s přemístěním hmot na skládku na vzdálenost do 3 m nebo s naložením na dopravní prostředek, ze silničních dílců jakýchkoliv rozměrů, s ložem z kameniva nebo živice strojně plochy jednotlivě přes 50 m2 do 200 m2 se spárami zalitými živicí</t>
  </si>
  <si>
    <t>2032493206</t>
  </si>
  <si>
    <t>https://podminky.urs.cz/item/CS_URS_2026_01/113106291</t>
  </si>
  <si>
    <t>"Stáv. komunikace z beton. panelů"135,7</t>
  </si>
  <si>
    <t>113107130</t>
  </si>
  <si>
    <t>Odstranění podkladů nebo krytů ručně s přemístěním hmot na skládku na vzdálenost do 3 m nebo s naložením na dopravní prostředek z betonu prostého, o tl. vrstvy do 100 mm</t>
  </si>
  <si>
    <t>1502468201</t>
  </si>
  <si>
    <t>https://podminky.urs.cz/item/CS_URS_2026_01/113107130</t>
  </si>
  <si>
    <t>"Stáv. beton plocha na severní straně"6</t>
  </si>
  <si>
    <t>113107142</t>
  </si>
  <si>
    <t>Odstranění podkladů nebo krytů ručně s přemístěním hmot na skládku na vzdálenost do 3 m nebo s naložením na dopravní prostředek živičných, o tl. vrstvy přes 50 do 100 mm</t>
  </si>
  <si>
    <t>-32930258</t>
  </si>
  <si>
    <t>https://podminky.urs.cz/item/CS_URS_2026_01/113107142</t>
  </si>
  <si>
    <t>"Stáv. asfalt. plocha"96,5</t>
  </si>
  <si>
    <t>113107151</t>
  </si>
  <si>
    <t>Odstranění podkladů nebo krytů strojně plochy jednotlivě přes 50 m2 do 200 m2 s přemístěním hmot na skládku na vzdálenost do 20 m nebo s naložením na dopravní prostředek z kameniva těženého, o tl. vrstvy do 100 mm</t>
  </si>
  <si>
    <t>-1680594410</t>
  </si>
  <si>
    <t>https://podminky.urs.cz/item/CS_URS_2026_01/113107151</t>
  </si>
  <si>
    <t>"zpevnění terénu pro pojíždění staveništní dopravy"34</t>
  </si>
  <si>
    <t>113107152</t>
  </si>
  <si>
    <t>Odstranění podkladů nebo krytů strojně plochy jednotlivě přes 50 m2 do 200 m2 s přemístěním hmot na skládku na vzdálenost do 20 m nebo s naložením na dopravní prostředek z kameniva těženého, o tl. vrstvy přes 100 do 200 mm</t>
  </si>
  <si>
    <t>1079811426</t>
  </si>
  <si>
    <t>https://podminky.urs.cz/item/CS_URS_2026_01/113107152</t>
  </si>
  <si>
    <t>Součet</t>
  </si>
  <si>
    <t>113107164</t>
  </si>
  <si>
    <t>Odstranění podkladů nebo krytů strojně plochy jednotlivě přes 50 m2 do 200 m2 s přemístěním hmot na skládku na vzdálenost do 20 m nebo s naložením na dopravní prostředek z kameniva hrubého drceného, o tl. vrstvy přes 300 do 400 mm</t>
  </si>
  <si>
    <t>1195359508</t>
  </si>
  <si>
    <t>https://podminky.urs.cz/item/CS_URS_2026_01/113107164</t>
  </si>
  <si>
    <t>113201112</t>
  </si>
  <si>
    <t>Vytrhání obrub s vybouráním lože, s přemístěním hmot na skládku na vzdálenost do 3 m nebo s naložením na dopravní prostředek silničních ležatých</t>
  </si>
  <si>
    <t>563507843</t>
  </si>
  <si>
    <t>https://podminky.urs.cz/item/CS_URS_2026_01/113201112</t>
  </si>
  <si>
    <t>"Demolice betonové obruby"24,8</t>
  </si>
  <si>
    <t>113203111</t>
  </si>
  <si>
    <t>Vytrhání obrub s vybouráním lože, s přemístěním hmot na skládku na vzdálenost do 3 m nebo s naložením na dopravní prostředek z dlažebních kostek</t>
  </si>
  <si>
    <t>-1143831885</t>
  </si>
  <si>
    <t>https://podminky.urs.cz/item/CS_URS_2026_01/113203111</t>
  </si>
  <si>
    <t>"Demolice 4 řad žul. kostek"30,5</t>
  </si>
  <si>
    <t>121151103</t>
  </si>
  <si>
    <t>Sejmutí ornice strojně při souvislé ploše do 100 m2, tl. vrstvy do 200 mm</t>
  </si>
  <si>
    <t>-1793181119</t>
  </si>
  <si>
    <t>https://podminky.urs.cz/item/CS_URS_2026_01/121151103</t>
  </si>
  <si>
    <t>129001101</t>
  </si>
  <si>
    <t>Příplatek k cenám vykopávek za ztížení vykopávky v blízkosti podzemního vedení nebo výbušnin v horninách jakékoliv třídy</t>
  </si>
  <si>
    <t>m3</t>
  </si>
  <si>
    <t>760853414</t>
  </si>
  <si>
    <t>https://podminky.urs.cz/item/CS_URS_2026_01/129001101</t>
  </si>
  <si>
    <t>"Výkop pro drenáž"(24,4+22,9)*0,6*0,6</t>
  </si>
  <si>
    <t>"Výkop pro žlab šterbinový"24,8*0,4*0,4</t>
  </si>
  <si>
    <t>"Výkop pro PB žlab"2,25*0,4*0,2</t>
  </si>
  <si>
    <t>"Výkop pro žlab betonový "49*0,3*0,2</t>
  </si>
  <si>
    <t>132351102</t>
  </si>
  <si>
    <t>Hloubení nezapažených rýh šířky do 800 mm strojně s urovnáním dna do předepsaného profilu a spádu v hornině třídy těžitelnosti II skupiny 4 přes 20 do 50 m3</t>
  </si>
  <si>
    <t>-427003782</t>
  </si>
  <si>
    <t>https://podminky.urs.cz/item/CS_URS_2026_01/132351102</t>
  </si>
  <si>
    <t>162751137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</si>
  <si>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</si>
  <si>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1702198301</t>
  </si>
  <si>
    <t>https://podminky.urs.cz/item/CS_URS_2026_01/162751137</t>
  </si>
  <si>
    <t>167151102</t>
  </si>
  <si>
    <t>Nakládání, skládání a překládání neulehlého výkopku nebo sypaniny strojně nakládání, množství do 100 m3, z horniny třídy těžitelnosti II, skupiny 4 a 5</t>
  </si>
  <si>
    <t>-2107772169</t>
  </si>
  <si>
    <t>https://podminky.urs.cz/item/CS_URS_2026_01/167151102</t>
  </si>
  <si>
    <t>171201201</t>
  </si>
  <si>
    <t>Uložení sypaniny na skládky nebo meziskládky bez hutnění s upravením uložené sypaniny do předepsaného tvaru</t>
  </si>
  <si>
    <t>-22140440</t>
  </si>
  <si>
    <t>https://podminky.urs.cz/item/CS_URS_2026_01/171201201</t>
  </si>
  <si>
    <t>171201231</t>
  </si>
  <si>
    <t>Poplatek za předání zeminy a kamení recyklačnímu zařízení zatříděné do Katalogu odpadů pod kódem 17 05 04</t>
  </si>
  <si>
    <t>-1359462453</t>
  </si>
  <si>
    <t>https://podminky.urs.cz/item/CS_URS_2026_01/171201231</t>
  </si>
  <si>
    <t>Poznámka k položce:_x000D_
Koeficient 1,9 pro přepočet m3 na t.</t>
  </si>
  <si>
    <t>24,116*1,9 'Přepočtené koeficientem množství</t>
  </si>
  <si>
    <t>181351003</t>
  </si>
  <si>
    <t>Rozprostření a urovnání ornice v rovině nebo ve svahu sklonu do 1:5 strojně při souvislé ploše do 100 m2, tl. vrstvy do 200 mm</t>
  </si>
  <si>
    <t>593819344</t>
  </si>
  <si>
    <t>https://podminky.urs.cz/item/CS_URS_2026_01/181351003</t>
  </si>
  <si>
    <t>181951114</t>
  </si>
  <si>
    <t>Úprava pláně vyrovnáním výškových rozdílů strojně v hornině třídy těžitelnosti II, skupiny 4 a 5 se zhutněním</t>
  </si>
  <si>
    <t>-2082562132</t>
  </si>
  <si>
    <t>https://podminky.urs.cz/item/CS_URS_2026_01/181951114</t>
  </si>
  <si>
    <t>"Odstavné stání"128</t>
  </si>
  <si>
    <t>"Vyspravení asfaltových ploch"66,5</t>
  </si>
  <si>
    <t>"Zásyp praným kamenivem fr. 8 - 16 mm"25</t>
  </si>
  <si>
    <t>"Dobetonávky podél žlabů ve spádu 2 %, beton C20/25, XF3"11,16</t>
  </si>
  <si>
    <t>182303111</t>
  </si>
  <si>
    <t>Doplnění zeminy nebo substrátu na travnatých plochách tloušťky do 50 mm v rovině nebo na svahu do 1:5</t>
  </si>
  <si>
    <t>-1216279674</t>
  </si>
  <si>
    <t>https://podminky.urs.cz/item/CS_URS_2026_01/182303111</t>
  </si>
  <si>
    <t>M</t>
  </si>
  <si>
    <t>10371500</t>
  </si>
  <si>
    <t>substrát pro trávníky VL</t>
  </si>
  <si>
    <t>1299867021</t>
  </si>
  <si>
    <t>148*0,1 'Přepočtené koeficientem množství</t>
  </si>
  <si>
    <t>185803111</t>
  </si>
  <si>
    <t>Ošetření trávníku jednorázové v rovině nebo na svahu do 1:5</t>
  </si>
  <si>
    <t>-1596446647</t>
  </si>
  <si>
    <t>https://podminky.urs.cz/item/CS_URS_2026_01/185803111</t>
  </si>
  <si>
    <t>185803211</t>
  </si>
  <si>
    <t>Uválcování trávníku v rovině nebo na svahu do 1:5</t>
  </si>
  <si>
    <t>1435839165</t>
  </si>
  <si>
    <t>https://podminky.urs.cz/item/CS_URS_2026_01/185803211</t>
  </si>
  <si>
    <t>Zakládání</t>
  </si>
  <si>
    <t>23</t>
  </si>
  <si>
    <t>212752411.R01</t>
  </si>
  <si>
    <t>Trativody z drenážních trubek pro liniové stavby a komunikace se zřízením štěrkového lože pod trubky a s jejich obsypem v otevřeném výkopu trubka korugovaná sendvičová PE-HD SN 10 perforace 220° DN 100</t>
  </si>
  <si>
    <t>na podkladě CS ÚRS</t>
  </si>
  <si>
    <t>-1834145276</t>
  </si>
  <si>
    <t>"drenáž"24,4+22,9</t>
  </si>
  <si>
    <t>47,3*1,03 'Přepočtené koeficientem množství</t>
  </si>
  <si>
    <t>Komunikace pozemní</t>
  </si>
  <si>
    <t>564201111</t>
  </si>
  <si>
    <t>Podklad nebo podsyp ze štěrkopísku ŠP s rozprostřením, vlhčením a zhutněním plochy přes 100 m2, po zhutnění tl. 40 mm</t>
  </si>
  <si>
    <t>-631772141</t>
  </si>
  <si>
    <t>https://podminky.urs.cz/item/CS_URS_2026_01/564201111</t>
  </si>
  <si>
    <t>25</t>
  </si>
  <si>
    <t>564851113</t>
  </si>
  <si>
    <t>Podklad ze štěrkodrti ŠD s rozprostřením a zhutněním plochy přes 100 m2, po zhutnění tl. 170 mm</t>
  </si>
  <si>
    <t>-949641416</t>
  </si>
  <si>
    <t>https://podminky.urs.cz/item/CS_URS_2026_01/564851113</t>
  </si>
  <si>
    <t>564861014</t>
  </si>
  <si>
    <t>Podklad ze štěrkodrti ŠD s rozprostřením a zhutněním plochy jednotlivě do 100 m2, po zhutnění tl. 230 mm</t>
  </si>
  <si>
    <t>1854904963</t>
  </si>
  <si>
    <t>https://podminky.urs.cz/item/CS_URS_2026_01/564861014</t>
  </si>
  <si>
    <t>27</t>
  </si>
  <si>
    <t>564861111</t>
  </si>
  <si>
    <t>Podklad ze štěrkodrti ŠD s rozprostřením a zhutněním plochy přes 100 m2, po zhutnění tl. 200 mm</t>
  </si>
  <si>
    <t>214104215</t>
  </si>
  <si>
    <t>https://podminky.urs.cz/item/CS_URS_2026_01/564861111</t>
  </si>
  <si>
    <t>564910511</t>
  </si>
  <si>
    <t>Podklad nebo podsyp z R-materiálu s rozprostřením a zhutněním plochy jednotlivě do 100 m2, po zhutnění tl. 50 mm</t>
  </si>
  <si>
    <t>112842278</t>
  </si>
  <si>
    <t>https://podminky.urs.cz/item/CS_URS_2026_01/564910511</t>
  </si>
  <si>
    <t>29</t>
  </si>
  <si>
    <t>571908112</t>
  </si>
  <si>
    <t>Kryt vymývaným dekoračním kamenivem (kačírkem) tl. 300 mm</t>
  </si>
  <si>
    <t>-769556523</t>
  </si>
  <si>
    <t>https://podminky.urs.cz/item/CS_URS_2026_01/571908112</t>
  </si>
  <si>
    <t>577155031</t>
  </si>
  <si>
    <t>Asfaltový beton vrstva obrusná ACO 16 z modifikovaného asfaltu s rozprostřením a zhutněním ACO 16+, po zhutnění v pruhu šířky do 1,5 m tl. 60 mm</t>
  </si>
  <si>
    <t>1864860110</t>
  </si>
  <si>
    <t>https://podminky.urs.cz/item/CS_URS_2026_01/577155031</t>
  </si>
  <si>
    <t>31</t>
  </si>
  <si>
    <t>581114113</t>
  </si>
  <si>
    <t>Kryt z prostého betonu komunikací pro pěší tl. 100 mm</t>
  </si>
  <si>
    <t>1620179750</t>
  </si>
  <si>
    <t>https://podminky.urs.cz/item/CS_URS_2026_01/581114113</t>
  </si>
  <si>
    <t>596212322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</si>
  <si>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100 mm skupiny B, pro plochy do 300 m2</t>
  </si>
  <si>
    <t>1509031077</t>
  </si>
  <si>
    <t>https://podminky.urs.cz/item/CS_URS_2026_01/596212322</t>
  </si>
  <si>
    <t>Poznámka k položce:_x000D_
Viz. SITUAČNÍ VÝKRES SO 02.</t>
  </si>
  <si>
    <t>33</t>
  </si>
  <si>
    <t>59245024.R01</t>
  </si>
  <si>
    <t>dlažba zámková betonová 200x200mm tl 100mm přírodní</t>
  </si>
  <si>
    <t>-1383620044</t>
  </si>
  <si>
    <t>128*1,02 'Přepočtené koeficientem množství</t>
  </si>
  <si>
    <t>Ostatní konstrukce a práce, bourání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</si>
  <si>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</si>
  <si>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</si>
  <si>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812601542</t>
  </si>
  <si>
    <t>https://podminky.urs.cz/item/CS_URS_2026_01/916231213</t>
  </si>
  <si>
    <t>"Betonový obrubník 100/200"48</t>
  </si>
  <si>
    <t>35</t>
  </si>
  <si>
    <t>59217019</t>
  </si>
  <si>
    <t>obrubník betonový chodníkový 1000x100x200mm</t>
  </si>
  <si>
    <t>-1745630513</t>
  </si>
  <si>
    <t>48*1,1 'Přepočtené koeficientem množství</t>
  </si>
  <si>
    <t>919726122</t>
  </si>
  <si>
    <t>Geotextilie netkaná pro ochranu, separaci nebo filtraci měrná hmotnost přes 200 do 300 g/m2</t>
  </si>
  <si>
    <t>-1504341255</t>
  </si>
  <si>
    <t>https://podminky.urs.cz/item/CS_URS_2026_01/919726122</t>
  </si>
  <si>
    <t>"drenáž"48*0,6*4</t>
  </si>
  <si>
    <t>115,2*1,05 'Přepočtené koeficientem množství</t>
  </si>
  <si>
    <t>37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</si>
  <si>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</si>
  <si>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</si>
  <si>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448557420</t>
  </si>
  <si>
    <t>https://podminky.urs.cz/item/CS_URS_2026_01/919732211</t>
  </si>
  <si>
    <t>"na rozhraní nových odvodňovacích prvků a zpevněných ploch"49+24,8+2,25</t>
  </si>
  <si>
    <t>919735113</t>
  </si>
  <si>
    <t>Řezání stávajícího živičného krytu nebo podkladu hloubky přes 100 do 150 mm</t>
  </si>
  <si>
    <t>312033889</t>
  </si>
  <si>
    <t>https://podminky.urs.cz/item/CS_URS_2026_01/919735113</t>
  </si>
  <si>
    <t>39</t>
  </si>
  <si>
    <t>919748111</t>
  </si>
  <si>
    <t>Provedení postřiku cementobetonového krytu nebo podkladu ochrannou emulzí</t>
  </si>
  <si>
    <t>-853149220</t>
  </si>
  <si>
    <t>https://podminky.urs.cz/item/CS_URS_2026_01/919748111</t>
  </si>
  <si>
    <t>Poznámka k položce:_x000D_
Spojovací postřik po odřezání stáv. komunikace, 10kg/m2.</t>
  </si>
  <si>
    <t>76,05*0,2 'Přepočtené koeficientem množství</t>
  </si>
  <si>
    <t>111625530</t>
  </si>
  <si>
    <t>emulze asfaltová rychleštěpná pro tryskové vysprávky</t>
  </si>
  <si>
    <t>704696505</t>
  </si>
  <si>
    <t>76,05*0,002 'Přepočtené koeficientem množství</t>
  </si>
  <si>
    <t>41</t>
  </si>
  <si>
    <t>931951111</t>
  </si>
  <si>
    <t>Výplň dilatačních spár dřevovláknitými deskami máčenými z obou stran v asfaltu, tl. do 25 mm</t>
  </si>
  <si>
    <t>-325789078</t>
  </si>
  <si>
    <t>https://podminky.urs.cz/item/CS_URS_2026_01/931951111</t>
  </si>
  <si>
    <t>"obklad z dřevovláknitých desek štěrbinového žlabu"1,5*24,8</t>
  </si>
  <si>
    <t>935112111</t>
  </si>
  <si>
    <t>Osazení betonového příkopového žlabu s vyplněním a zatřením spár cementovou maltou s ložem tl. 100 mm z betonu prostého z betonových příkopových tvárnic šířky do 500 mm</t>
  </si>
  <si>
    <t>-601328737</t>
  </si>
  <si>
    <t>https://podminky.urs.cz/item/CS_URS_2026_01/935112111</t>
  </si>
  <si>
    <t>"Betonový žlab š.300 mm, rovné hrany"37</t>
  </si>
  <si>
    <t>"Betonový žlab š.300 mm, skosené hrany"12</t>
  </si>
  <si>
    <t>43</t>
  </si>
  <si>
    <t>59227053.R01</t>
  </si>
  <si>
    <t>žlabovka příkopová betonová 300x200x80mm - rovné hrany</t>
  </si>
  <si>
    <t>862128355</t>
  </si>
  <si>
    <t>37*1,02 'Přepočtené koeficientem množství</t>
  </si>
  <si>
    <t>44</t>
  </si>
  <si>
    <t>59227053.R02</t>
  </si>
  <si>
    <t>žlabovka příkopová betonová 300x200x80mm - skosené hrany</t>
  </si>
  <si>
    <t>-348000375</t>
  </si>
  <si>
    <t>12*1,02 'Přepočtené koeficientem množství</t>
  </si>
  <si>
    <t>45</t>
  </si>
  <si>
    <t>935114242</t>
  </si>
  <si>
    <t>Osazení štěrbinového odvodňovacího betonového žlabu rozměru 400/450x500 mm s obrubníkem se spádem dna 0,5 %</t>
  </si>
  <si>
    <t>-937802714</t>
  </si>
  <si>
    <t>https://podminky.urs.cz/item/CS_URS_2026_01/935114242</t>
  </si>
  <si>
    <t>"Štěrbinový žlab s krytou průběžnou štěrbinou a obrubníkem 150 mm"24,8</t>
  </si>
  <si>
    <t>46</t>
  </si>
  <si>
    <t>59221021</t>
  </si>
  <si>
    <t>trouba s průběžnou štěrbinou a obrubníkem v 150mm betonová D400 spád dna 0,5% 400/450x500/650mm</t>
  </si>
  <si>
    <t>-1971509243</t>
  </si>
  <si>
    <t>24,8*1,02 'Přepočtené koeficientem množství</t>
  </si>
  <si>
    <t>47</t>
  </si>
  <si>
    <t>935114244</t>
  </si>
  <si>
    <t>Osazení štěrbinového odvodňovacího betonového žlabu rozměru 400/450x500 mm s obrubníkem čisticího kusu</t>
  </si>
  <si>
    <t>2023639092</t>
  </si>
  <si>
    <t>https://podminky.urs.cz/item/CS_URS_2026_01/935114244</t>
  </si>
  <si>
    <t>48</t>
  </si>
  <si>
    <t>59221043</t>
  </si>
  <si>
    <t>kus čisticí pro štěrbinovou troubu s obrubníkem v 150mm D400 400/450x500/650x1000mm</t>
  </si>
  <si>
    <t>-569355561</t>
  </si>
  <si>
    <t>49</t>
  </si>
  <si>
    <t>935114245</t>
  </si>
  <si>
    <t>Osazení štěrbinového odvodňovacího betonového žlabu rozměru 400/450x500 mm s obrubníkem vpusťového kompletu</t>
  </si>
  <si>
    <t>-1784903555</t>
  </si>
  <si>
    <t>https://podminky.urs.cz/item/CS_URS_2026_01/935114245</t>
  </si>
  <si>
    <t>50</t>
  </si>
  <si>
    <t>59223310</t>
  </si>
  <si>
    <t>vpusťový komplet pro štěrbinovou trubku s obrubníkem v 150mm D400 400/450x500/650x1000mm</t>
  </si>
  <si>
    <t>-1331907815</t>
  </si>
  <si>
    <t>51</t>
  </si>
  <si>
    <t>935921111</t>
  </si>
  <si>
    <t>Obrubníkový odvodňovací žlab z polymerbetonu pro třídu zatížení C 250 konstrukční výšky do 275 mm prvek základní</t>
  </si>
  <si>
    <t>CS ÚRS 2025 01</t>
  </si>
  <si>
    <t>-1764048890</t>
  </si>
  <si>
    <t>https://podminky.urs.cz/item/CS_URS_2025_01/935921111</t>
  </si>
  <si>
    <t>"PB žlab s litinovým roštem 80/120/1000"2,25</t>
  </si>
  <si>
    <t>52</t>
  </si>
  <si>
    <t>935921117</t>
  </si>
  <si>
    <t>Obrubníkový odvodňovací žlab z polymerbetonu pro třídu zatížení C 250 konstrukční výšky do 275 mm čelní stěna pro začátek a konec</t>
  </si>
  <si>
    <t>-1837803541</t>
  </si>
  <si>
    <t>https://podminky.urs.cz/item/CS_URS_2025_01/935921117</t>
  </si>
  <si>
    <t>"PB žlab s litinovým roštem 80/120/1000"2</t>
  </si>
  <si>
    <t>53</t>
  </si>
  <si>
    <t>939291013</t>
  </si>
  <si>
    <t>Obetonování konstrukcí pozemních komunikací z betonu prostého bez zvláštních nároků na prostředí tř. C 20/25</t>
  </si>
  <si>
    <t>-2070565357</t>
  </si>
  <si>
    <t>https://podminky.urs.cz/item/CS_URS_2026_01/939291013</t>
  </si>
  <si>
    <t>"Betonový obrubník 100/200"48*0,25*0,25</t>
  </si>
  <si>
    <t>"Betonový žlab š.300 mm, rovné hrany"49*0,35*0,10</t>
  </si>
  <si>
    <t>"Štěrbinový žlab s krytou průběžnou štěrbinou a obrubníkem 150 mm"24,8*0,15*0,65</t>
  </si>
  <si>
    <t>"PB žlab s litinovým roštem 80/120/1000"2,25*0,15*0,55</t>
  </si>
  <si>
    <t>54</t>
  </si>
  <si>
    <t>961044111</t>
  </si>
  <si>
    <t>Bourání základů z betonu prostého</t>
  </si>
  <si>
    <t>-1946817872</t>
  </si>
  <si>
    <t>https://podminky.urs.cz/item/CS_URS_2026_01/961044111</t>
  </si>
  <si>
    <t>"základ pro stáv. žlab"12*0,35*0,35</t>
  </si>
  <si>
    <t>55</t>
  </si>
  <si>
    <t>966008222</t>
  </si>
  <si>
    <t>Bourání odvodňovacího žlabu s odklizením a uložením vybouraného materiálu na skládku na vzdálenost do 10 m nebo s naložením na dopravní prostředek betonového nebo polymerbetonového s krycím roštem šířky přes 200 mm</t>
  </si>
  <si>
    <t>298564433</t>
  </si>
  <si>
    <t>https://podminky.urs.cz/item/CS_URS_2026_01/966008222</t>
  </si>
  <si>
    <t>"Stáv. žlab"12</t>
  </si>
  <si>
    <t>997</t>
  </si>
  <si>
    <t>Doprava suti a vybouraných hmot</t>
  </si>
  <si>
    <t>56</t>
  </si>
  <si>
    <t>997006002</t>
  </si>
  <si>
    <t>Úprava stavebního odpadu třídění a separace jednotlivých kategorií strojové</t>
  </si>
  <si>
    <t>-754181258</t>
  </si>
  <si>
    <t>https://podminky.urs.cz/item/CS_URS_2026_01/997006002</t>
  </si>
  <si>
    <t>57</t>
  </si>
  <si>
    <t>997006006.R01</t>
  </si>
  <si>
    <t>Úprava stavebního odpadu drcení s dopravou na vzdálenost do 100 m a naložením do drtícího zařízení</t>
  </si>
  <si>
    <t>-441718380</t>
  </si>
  <si>
    <t>Poznámka k položce:_x000D_
Připravenost k opětovnému použití, recyklaci nebo jiným druhům materiálového využití stavebního a demoličního odpadu.</t>
  </si>
  <si>
    <t>58</t>
  </si>
  <si>
    <t>997221551</t>
  </si>
  <si>
    <t>Vodorovná doprava suti bez naložení, ale se složením a s hrubým urovnáním ze sypkých materiálů, na vzdálenost do 1 km</t>
  </si>
  <si>
    <t>-1299890775</t>
  </si>
  <si>
    <t>https://podminky.urs.cz/item/CS_URS_2026_01/997221551</t>
  </si>
  <si>
    <t>Poznámka k položce:_x000D_
Odvoz na meziskládku.</t>
  </si>
  <si>
    <t>59</t>
  </si>
  <si>
    <t>997221559</t>
  </si>
  <si>
    <t>Vodorovná doprava suti bez naložení, ale se složením a s hrubým urovnáním ze sypkých materiálů, na vzdálenost Příplatek k ceně za každý další započatý 1 km přes 1 km</t>
  </si>
  <si>
    <t>587389724</t>
  </si>
  <si>
    <t>https://podminky.urs.cz/item/CS_URS_2026_01/997221559</t>
  </si>
  <si>
    <t>Poznámka k položce:_x000D_
Odvoz na trvalou skládku - 10km.</t>
  </si>
  <si>
    <t>332,611*10 'Přepočtené koeficientem množství</t>
  </si>
  <si>
    <t>60</t>
  </si>
  <si>
    <t>997221611</t>
  </si>
  <si>
    <t>Nakládání na dopravní prostředky pro vodorovnou dopravu suti</t>
  </si>
  <si>
    <t>456033498</t>
  </si>
  <si>
    <t>https://podminky.urs.cz/item/CS_URS_2026_01/997221611</t>
  </si>
  <si>
    <t>Poznámka k položce:_x000D_
Nakládání pro převoz na meziskládku._x000D_
Nakládání pro převoz na trvalou skládku.</t>
  </si>
  <si>
    <t>332,611*2 'Přepočtené koeficientem množství</t>
  </si>
  <si>
    <t>61</t>
  </si>
  <si>
    <t>997013871</t>
  </si>
  <si>
    <t>Poplatek za předání stavebního odpadu recyklačnímu zařízení směsného stavebního a demoličního zatříděného do Katalogu odpadů pod kódem 17 09 04</t>
  </si>
  <si>
    <t>268159427</t>
  </si>
  <si>
    <t>https://podminky.urs.cz/item/CS_URS_2026_01/997013871</t>
  </si>
  <si>
    <t>62</t>
  </si>
  <si>
    <t>997221861</t>
  </si>
  <si>
    <t>Poplatek za předání stavebního odpadu recyklačnímu zařízení z prostého betonu zatříděného do Katalogu odpadů pod kódem 17 01 01</t>
  </si>
  <si>
    <t>-1742586930</t>
  </si>
  <si>
    <t>https://podminky.urs.cz/item/CS_URS_2026_01/997221861</t>
  </si>
  <si>
    <t>63</t>
  </si>
  <si>
    <t>997221862</t>
  </si>
  <si>
    <t>Poplatek za předání stavebního odpadu recyklačnímu zařízení z armovaného betonu zatříděného do Katalogu odpadů pod kódem 17 01 01</t>
  </si>
  <si>
    <t>759082337</t>
  </si>
  <si>
    <t>https://podminky.urs.cz/item/CS_URS_2026_01/997221862</t>
  </si>
  <si>
    <t>64</t>
  </si>
  <si>
    <t>997221873</t>
  </si>
  <si>
    <t>Poplatek za předání stavebního odpadu recyklačnímu zařízení zeminy a kamení zatříděného do Katalogu odpadů pod kódem 17 05 04</t>
  </si>
  <si>
    <t>648055511</t>
  </si>
  <si>
    <t>https://podminky.urs.cz/item/CS_URS_2026_01/997221873</t>
  </si>
  <si>
    <t>65</t>
  </si>
  <si>
    <t>997221875</t>
  </si>
  <si>
    <t>Poplatek za předání stavebního odpadu recyklačnímu zařízení asfaltového bez obsahu dehtu zatříděného do Katalogu odpadů pod kódem 17 03 02</t>
  </si>
  <si>
    <t>395477231</t>
  </si>
  <si>
    <t>https://podminky.urs.cz/item/CS_URS_2026_01/997221875</t>
  </si>
  <si>
    <t>998</t>
  </si>
  <si>
    <t>Přesun hmot</t>
  </si>
  <si>
    <t>66</t>
  </si>
  <si>
    <t>998223011</t>
  </si>
  <si>
    <t>Přesun hmot pro pozemní komunikace s krytem dlážděným dopravní vzdálenost do 200 m jakékoliv délky objektu</t>
  </si>
  <si>
    <t>615140513</t>
  </si>
  <si>
    <t>https://podminky.urs.cz/item/CS_URS_2026_01/998223011</t>
  </si>
  <si>
    <t>PSV</t>
  </si>
  <si>
    <t>Práce a dodávky PSV</t>
  </si>
  <si>
    <t>Izolace proti vodě, vlhkosti a plynům</t>
  </si>
  <si>
    <t>67</t>
  </si>
  <si>
    <t>711511101</t>
  </si>
  <si>
    <t>Provedení izolace potrubí, nádrží, stok a kanalizačních šachet natěradly a tmely za studena nátěrem penetračním</t>
  </si>
  <si>
    <t>-1893106297</t>
  </si>
  <si>
    <t>https://podminky.urs.cz/item/CS_URS_2026_01/711511101</t>
  </si>
  <si>
    <t>"nátěr štěrbinového žlabu"1,5*24,8</t>
  </si>
  <si>
    <t>68</t>
  </si>
  <si>
    <t>11163150</t>
  </si>
  <si>
    <t>lak penetrační asfaltový</t>
  </si>
  <si>
    <t>-1468013603</t>
  </si>
  <si>
    <t>37,2*0,00034 'Přepočtené koeficientem množství</t>
  </si>
  <si>
    <t>69</t>
  </si>
  <si>
    <t>711791183</t>
  </si>
  <si>
    <t>Provedení detailů dilatačních spár-těsnění impregnovanými provazci na ploše vodorovné V</t>
  </si>
  <si>
    <t>1218802132</t>
  </si>
  <si>
    <t>https://podminky.urs.cz/item/CS_URS_2026_01/711791183</t>
  </si>
  <si>
    <t>"těsnící provazec štěrbinového žlabu"24,8</t>
  </si>
  <si>
    <t>70</t>
  </si>
  <si>
    <t>28344103</t>
  </si>
  <si>
    <t>profil těsnící pro dilatační spáry komunikací z PE D 22mm</t>
  </si>
  <si>
    <t>1318926758</t>
  </si>
  <si>
    <t>24,8*1,25 'Přepočtené koeficientem množství</t>
  </si>
  <si>
    <t>741</t>
  </si>
  <si>
    <t>Elektroinstalace - silnoproud</t>
  </si>
  <si>
    <t>71</t>
  </si>
  <si>
    <t>741374031</t>
  </si>
  <si>
    <t>Montáž svítidel halogenových se zapojením vodičů bodových nástěnných do 2 zdrojů</t>
  </si>
  <si>
    <t>-884229069</t>
  </si>
  <si>
    <t>https://podminky.urs.cz/item/CS_URS_2026_01/741374031</t>
  </si>
  <si>
    <t>"osvětlení fasády"1+1</t>
  </si>
  <si>
    <t>72</t>
  </si>
  <si>
    <t>741375801</t>
  </si>
  <si>
    <t>Demontáž svítidel se zachováním funkčnosti průmyslových výbojkových přisazených 1 zdroj</t>
  </si>
  <si>
    <t>-1663441099</t>
  </si>
  <si>
    <t>https://podminky.urs.cz/item/CS_URS_2026_01/741375801</t>
  </si>
  <si>
    <t>"odpojení svítidel"3</t>
  </si>
  <si>
    <t>73</t>
  </si>
  <si>
    <t>741810001</t>
  </si>
  <si>
    <t>Zkoušky a prohlídky elektrických rozvodů a zařízení celková prohlídka a vyhotovení revizní zprávy pro objem montážních prací do 100 tis. Kč</t>
  </si>
  <si>
    <t>-1475192907</t>
  </si>
  <si>
    <t>https://podminky.urs.cz/item/CS_URS_2026_01/741810001</t>
  </si>
  <si>
    <t>767</t>
  </si>
  <si>
    <t>Konstrukce zámečnické</t>
  </si>
  <si>
    <t>74</t>
  </si>
  <si>
    <t>767161834</t>
  </si>
  <si>
    <t>Demontáž zábradlí k dalšímu použití rovného nerozebíratelný spoj hmotnosti 1 m zábradlí přes 20 kg</t>
  </si>
  <si>
    <t>2036589602</t>
  </si>
  <si>
    <t>https://podminky.urs.cz/item/CS_URS_2026_01/767161834</t>
  </si>
  <si>
    <t>"demontáž a zpětná montáž stávajícího zábradlí"2</t>
  </si>
  <si>
    <t>75</t>
  </si>
  <si>
    <t>767163122</t>
  </si>
  <si>
    <t>Montáž zábradlí přímého v exteriéru v rovině (na rovné ploše) kotveného do betonu</t>
  </si>
  <si>
    <t>-1176276629</t>
  </si>
  <si>
    <t>https://podminky.urs.cz/item/CS_URS_2026_01/767163122</t>
  </si>
  <si>
    <t>02 - Dokumentace technických a technologických zařízení</t>
  </si>
  <si>
    <t>SO 03 - Venkovní kanalizace a drenáže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</si>
  <si>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</si>
  <si>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</si>
  <si>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</si>
  <si>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8 - Trubní vedení</t>
  </si>
  <si>
    <t xml:space="preserve">    713 - Izolace tepelné</t>
  </si>
  <si>
    <t xml:space="preserve">    721 - Zdravotechnika - vnitřní kanalizace</t>
  </si>
  <si>
    <t>119001402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</si>
  <si>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ocelového nebo litinového, jmenovité světlosti DN přes 200 do 500 mm</t>
  </si>
  <si>
    <t>-25039804</t>
  </si>
  <si>
    <t>https://podminky.urs.cz/item/CS_URS_2026_01/119001402</t>
  </si>
  <si>
    <t>0,9*3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</si>
  <si>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</si>
  <si>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</si>
  <si>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2004569843</t>
  </si>
  <si>
    <t>https://podminky.urs.cz/item/CS_URS_2026_01/119001421</t>
  </si>
  <si>
    <t>1,6*4</t>
  </si>
  <si>
    <t>-2086555468</t>
  </si>
  <si>
    <t>Poznámka k položce:_x000D_
25% celkového objemu.</t>
  </si>
  <si>
    <t>260,547+72,768</t>
  </si>
  <si>
    <t>333,315*0,25 'Přepočtené koeficientem množství</t>
  </si>
  <si>
    <t>132212221</t>
  </si>
  <si>
    <t>Hloubení zapažených rýh šířky přes 800 do 2 000 mm ručně s urovnáním dna do předepsaného profilu a spádu v hornině třídy těžitelnosti I skupiny 3 soudržných</t>
  </si>
  <si>
    <t>-614772525</t>
  </si>
  <si>
    <t>https://podminky.urs.cz/item/CS_URS_2026_01/132212221</t>
  </si>
  <si>
    <t>Venkovní kanalizace:</t>
  </si>
  <si>
    <t>(délka mezi šachtami x šířka x prům. hloubka)</t>
  </si>
  <si>
    <t>(8,0)*1,0*1,9"výkop v prostoru pod schodištěm"</t>
  </si>
  <si>
    <t>132354204</t>
  </si>
  <si>
    <t>Hloubení zapažených rýh šířky přes 800 do 2 000 mm strojně s urovnáním dna do předepsaného profilu a spádu v hornině třídy těžitelnosti II skupiny 4 přes 100 do 500 m3</t>
  </si>
  <si>
    <t>-1720951711</t>
  </si>
  <si>
    <t>https://podminky.urs.cz/item/CS_URS_2026_01/132354204</t>
  </si>
  <si>
    <t>Poznámka k položce:_x000D_
Poznámka k položce: 25% objemu</t>
  </si>
  <si>
    <t>4,19*1,0*2,75</t>
  </si>
  <si>
    <t>((5,21+12,75)*1,0*1,9)-((8,0)*1,0*1,9"ruční výkop v prostoru pod schodištěm")</t>
  </si>
  <si>
    <t>3,0*1,0*1,93</t>
  </si>
  <si>
    <t>7,24*1,0*2,15</t>
  </si>
  <si>
    <t>4*1,0*2,19</t>
  </si>
  <si>
    <t>Mezisoučet</t>
  </si>
  <si>
    <t>Drenáž - větev A</t>
  </si>
  <si>
    <t>25,08*1,0*1,2</t>
  </si>
  <si>
    <t>3,56*1,0*2,19</t>
  </si>
  <si>
    <t>Drenáž - větev B</t>
  </si>
  <si>
    <t>9,79*1,6*2,4</t>
  </si>
  <si>
    <t>23,9*1,6*1,8</t>
  </si>
  <si>
    <t>2,89*1,6*2,19</t>
  </si>
  <si>
    <t>Napojení dešťových vod</t>
  </si>
  <si>
    <t>2,843*0,9*2,1</t>
  </si>
  <si>
    <t>3,086*0,9*1,49</t>
  </si>
  <si>
    <t>2,264*0,9*1,82</t>
  </si>
  <si>
    <t>4,070*0,9*2,52</t>
  </si>
  <si>
    <t>1,809*0,9*1,83</t>
  </si>
  <si>
    <t>3,065*0,9*1,78</t>
  </si>
  <si>
    <t>131351203</t>
  </si>
  <si>
    <t>Hloubení zapažených jam a zářezů strojně s urovnáním dna do předepsaného profilu a spádu v hornině třídy těžitelnosti II skupiny 4 přes 50 do 100 m3</t>
  </si>
  <si>
    <t>608048633</t>
  </si>
  <si>
    <t>https://podminky.urs.cz/item/CS_URS_2026_01/131351203</t>
  </si>
  <si>
    <t>Venkovní kanalizace</t>
  </si>
  <si>
    <t>"Š1"(2,2*2,2)*2,75</t>
  </si>
  <si>
    <t>"Š4"(2,2*2,2)*2,53</t>
  </si>
  <si>
    <t>"Š2"(2,2*2,2)*1,82</t>
  </si>
  <si>
    <t>"Š5"(2,2*2,2)*1,93</t>
  </si>
  <si>
    <t>"Š3"(2,2*2,2)*2,19</t>
  </si>
  <si>
    <t>"Š9"(1,1*1,1)*1,17</t>
  </si>
  <si>
    <t>"Š10"(1,1*1,1)*1,31</t>
  </si>
  <si>
    <t>"Š6"(1,6*1,6)*2,52</t>
  </si>
  <si>
    <t>"Š7"(1,6*1,6)*2,25</t>
  </si>
  <si>
    <t>"Š8"(1,6*1,6)*1,27</t>
  </si>
  <si>
    <t>151101201</t>
  </si>
  <si>
    <t>Zřízení pažení stěn výkopu bez rozepření nebo vzepření příložné, hloubky do 4 m</t>
  </si>
  <si>
    <t>1333228932</t>
  </si>
  <si>
    <t>https://podminky.urs.cz/item/CS_URS_2026_01/151101201</t>
  </si>
  <si>
    <t>"Výška do 2,0m"10*2*2,0</t>
  </si>
  <si>
    <t>"Výška do 2,6m"48,5*2*2,6</t>
  </si>
  <si>
    <t>151101211</t>
  </si>
  <si>
    <t>Odstranění pažení stěn výkopu bez rozepření nebo vzepření s uložením pažin na vzdálenost do 3 m od okraje výkopu příložné, hloubky do 4 m</t>
  </si>
  <si>
    <t>132579891</t>
  </si>
  <si>
    <t>https://podminky.urs.cz/item/CS_URS_2026_01/151101211</t>
  </si>
  <si>
    <t>151101401</t>
  </si>
  <si>
    <t>Zřízení vzepření zapažených stěn výkopů s potřebným přepažováním při pažení příložném, hloubky do 4 m</t>
  </si>
  <si>
    <t>390771304</t>
  </si>
  <si>
    <t>https://podminky.urs.cz/item/CS_URS_2026_01/151101401</t>
  </si>
  <si>
    <t>151101411</t>
  </si>
  <si>
    <t>Odstranění vzepření stěn výkopů s uložením materiálu na vzdálenost do 3 m od kraje výkopu při pažení příložném, hloubky do 4 m</t>
  </si>
  <si>
    <t>-1171638913</t>
  </si>
  <si>
    <t>https://podminky.urs.cz/item/CS_URS_2026_01/151101411</t>
  </si>
  <si>
    <t>151721211</t>
  </si>
  <si>
    <t>Zřízení a odstranění pažení stěn výkopu kolejového lože do ocelových zápor hloubky výkopu do 4 m</t>
  </si>
  <si>
    <t>1249629318</t>
  </si>
  <si>
    <t>https://podminky.urs.cz/item/CS_URS_2026_01/151721211</t>
  </si>
  <si>
    <t>"Výška 2,0m"16,59*2,0</t>
  </si>
  <si>
    <t>"Výška 2,6m"19,0*2,6</t>
  </si>
  <si>
    <t>-427230695</t>
  </si>
  <si>
    <t>167151112</t>
  </si>
  <si>
    <t>Nakládání, skládání a překládání neulehlého výkopku nebo sypaniny strojně nakládání, množství přes 100 m3, z hornin třídy těžitelnosti II, skupiny 4 a 5</t>
  </si>
  <si>
    <t>-1495827909</t>
  </si>
  <si>
    <t>https://podminky.urs.cz/item/CS_URS_2026_01/167151112</t>
  </si>
  <si>
    <t>171251201</t>
  </si>
  <si>
    <t>1114307962</t>
  </si>
  <si>
    <t>https://podminky.urs.cz/item/CS_URS_2026_01/171251201</t>
  </si>
  <si>
    <t>-201640058</t>
  </si>
  <si>
    <t>333,315*1,9 'Přepočtené koeficientem množství</t>
  </si>
  <si>
    <t>174151101</t>
  </si>
  <si>
    <t>Zásyp sypaninou z jakékoliv horniny strojně s uložením výkopku ve vrstvách se zhutněním jam, šachet, rýh nebo kolem objektů v těchto vykopávkách</t>
  </si>
  <si>
    <t>-205896091</t>
  </si>
  <si>
    <t>https://podminky.urs.cz/item/CS_URS_2026_01/174151101</t>
  </si>
  <si>
    <t>Výkop:</t>
  </si>
  <si>
    <t>Obsyp potrubí:</t>
  </si>
  <si>
    <t>-(4,19+(5,21+12,75)+3,0+11,31)*1,0*(0,1+0,2+0,3)</t>
  </si>
  <si>
    <t>-(24,97+3,67)*1,0*(0,1+0,2+0,3)</t>
  </si>
  <si>
    <t>-(9,79+23,9+2,89)*1,0*(0,1+0,2+0,3)</t>
  </si>
  <si>
    <t>-(2,843+3,086+3,086+4,070+1,809+3,065)*0,9*1,49</t>
  </si>
  <si>
    <t>Šachty:</t>
  </si>
  <si>
    <t>"Š1"-(0,5*0,5*3,14)*2,75</t>
  </si>
  <si>
    <t>"Š4"-(0,5*0,5*3,14)*2,53</t>
  </si>
  <si>
    <t>"Š2"-(0,5*0,5*3,14)*1,82</t>
  </si>
  <si>
    <t>"Š5"-(0,5*0,5*3,14)*1,93</t>
  </si>
  <si>
    <t>"Š3"-(0,5*0,5*3,14)*2,19</t>
  </si>
  <si>
    <t>"Š9"-(0,2125*0,2125*3,14)*1,17</t>
  </si>
  <si>
    <t>"Š10"-(0,2125*0,2125*3,14)*1,31</t>
  </si>
  <si>
    <t>"Š6"-(0,2125*0,2125*3,14)*2,52</t>
  </si>
  <si>
    <t>"Š7"-(0,2125*0,2125*3,14)*2,25</t>
  </si>
  <si>
    <t>"Š8"-(0,2125*0,2125*3,14)*1,27</t>
  </si>
  <si>
    <t>58344197</t>
  </si>
  <si>
    <t>štěrkodrť frakce 0/63</t>
  </si>
  <si>
    <t>1595835102</t>
  </si>
  <si>
    <t>Poznámka k položce:_x000D_
Poznámka k položce: kamenivo přírodní těžené  štěrkodrť frakce 0/63 (nepřípustné pro zásyp jsou popílek, hlušina (haldovina), struska a recykláty)</t>
  </si>
  <si>
    <t>238,208*1,9 'Přepočtené koeficientem množství</t>
  </si>
  <si>
    <t>175111101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</si>
  <si>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</si>
  <si>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-939816889</t>
  </si>
  <si>
    <t>https://podminky.urs.cz/item/CS_URS_2026_01/175111101</t>
  </si>
  <si>
    <t>(4,19+(5,21+12,75)+3,0+11,31)*1,0*(0,1+0,25+0,3)</t>
  </si>
  <si>
    <t>(2,843+3,086+3,086+4,070+1,809+3,065)*0,9*(0,1+0,2+0,3)</t>
  </si>
  <si>
    <t>58337302</t>
  </si>
  <si>
    <t>štěrkopísek frakce 0/16</t>
  </si>
  <si>
    <t>894358672</t>
  </si>
  <si>
    <t>Poznámka k položce:_x000D_
Poznámka k položce: kamenivo přírodní těžené štěrkodrť frakce 0/8 (nepřípustné pro zásyp jsou popílek, hlušina (haldovina), struska a recykláty)</t>
  </si>
  <si>
    <t>33,397*1,9 'Přepočtené koeficientem množství</t>
  </si>
  <si>
    <t>212752412.R01</t>
  </si>
  <si>
    <t>Trativody z drenážních trubek pro liniové stavby a komunikace se zřízením štěrkového lože pod trubky a s jejich obsypem v otevřeném výkopu trubka korugovaná sendvičová PE-HD SN 10 perforace 220° DN 160</t>
  </si>
  <si>
    <t>1614434927</t>
  </si>
  <si>
    <t>212752413.R01</t>
  </si>
  <si>
    <t>Trativody z drenážních trubek pro liniové stavby a komunikace se zřízením štěrkového lože pod trubky a s jejich obsypem v otevřeném výkopu trubka korugovaná sendvičová PE-HD SN 10 perforace 220° DN 200</t>
  </si>
  <si>
    <t>1054634377</t>
  </si>
  <si>
    <t>Svislé a kompletní konstrukce</t>
  </si>
  <si>
    <t>359901211</t>
  </si>
  <si>
    <t>Monitoring stok (kamerový systém) jakékoli výšky nová kanalizace</t>
  </si>
  <si>
    <t>-617881097</t>
  </si>
  <si>
    <t>https://podminky.urs.cz/item/CS_URS_2026_01/359901211</t>
  </si>
  <si>
    <t>8,4+10,27+22,09+3+3,3+11,6+3,1+3,06+2,19</t>
  </si>
  <si>
    <t>Vodorovné konstrukce</t>
  </si>
  <si>
    <t>451572111</t>
  </si>
  <si>
    <t>Lože pod potrubí, stoky a drobné objekty v otevřeném výkopu z kameniva drobného těženého 0 až 4 mm</t>
  </si>
  <si>
    <t>1296863519</t>
  </si>
  <si>
    <t>https://podminky.urs.cz/item/CS_URS_2026_01/451572111</t>
  </si>
  <si>
    <t>(4,19+(5,21+12,75)+3,0+11,31)*1,0*0,1</t>
  </si>
  <si>
    <t>(2,843+3,086+3,086+4,070+1,809+3,065)*0,9*0,1</t>
  </si>
  <si>
    <t>"Š9"(1,1*1,1)*0,1</t>
  </si>
  <si>
    <t>"Š10"(1,1*1,1)*0,1</t>
  </si>
  <si>
    <t>"Š6"(1,6*1,6)*0,1</t>
  </si>
  <si>
    <t>"Š7"(1,6*1,6)*0,1</t>
  </si>
  <si>
    <t>"Š8"(1,6*1,6)*0,1</t>
  </si>
  <si>
    <t>452311141</t>
  </si>
  <si>
    <t>Podkladní a zajišťovací konstrukce z betonu prostého v otevřeném výkopu bez zvýšených nároků na prostředí desky pod potrubí, stoky a drobné objekty z betonu tř. C 16/20</t>
  </si>
  <si>
    <t>123684440</t>
  </si>
  <si>
    <t>https://podminky.urs.cz/item/CS_URS_2026_01/452311141</t>
  </si>
  <si>
    <t>24,97*1,0*0,2</t>
  </si>
  <si>
    <t>3,67*1,0*0,2</t>
  </si>
  <si>
    <t>9,79*1,6*0,2</t>
  </si>
  <si>
    <t>23,9*1,6*0,2</t>
  </si>
  <si>
    <t>2,89*1,6*0,2</t>
  </si>
  <si>
    <t>"Š1"(2,2*2,2)*0,15</t>
  </si>
  <si>
    <t>"Š4"(2,2*2,2)*0,15</t>
  </si>
  <si>
    <t>"Š2"(2,2*2,2)*0,15</t>
  </si>
  <si>
    <t>"Š5"(2,2*2,2)*0,15</t>
  </si>
  <si>
    <t>"Š3"(2,2*2,2)*0,15</t>
  </si>
  <si>
    <t>452313141</t>
  </si>
  <si>
    <t>Podkladní a zajišťovací konstrukce z betonu prostého v otevřeném výkopu bez zvýšených nároků na prostředí bloky pro potrubí z betonu tř. C 16/20</t>
  </si>
  <si>
    <t>-1177594498</t>
  </si>
  <si>
    <t>https://podminky.urs.cz/item/CS_URS_2026_01/452313141</t>
  </si>
  <si>
    <t>"Š1"0,25</t>
  </si>
  <si>
    <t>"Š4"0,25</t>
  </si>
  <si>
    <t>"Š2"0,25</t>
  </si>
  <si>
    <t>"Š5"0,25</t>
  </si>
  <si>
    <t>"Š3"0,25*3</t>
  </si>
  <si>
    <t>"Š9"0,25</t>
  </si>
  <si>
    <t>"Š10"0,25</t>
  </si>
  <si>
    <t>"Š6"0,25</t>
  </si>
  <si>
    <t>"Š7"0,25</t>
  </si>
  <si>
    <t>"Š8"0,25</t>
  </si>
  <si>
    <t>452353111</t>
  </si>
  <si>
    <t>Bednění podkladních a zajišťovacích konstrukcí v otevřeném výkopu bloků pro potrubí zřízení</t>
  </si>
  <si>
    <t>1291156863</t>
  </si>
  <si>
    <t>https://podminky.urs.cz/item/CS_URS_2026_01/452353111</t>
  </si>
  <si>
    <t>452353112</t>
  </si>
  <si>
    <t>Bednění podkladních a zajišťovacích konstrukcí v otevřeném výkopu bloků pro potrubí odstranění</t>
  </si>
  <si>
    <t>-1876411443</t>
  </si>
  <si>
    <t>https://podminky.urs.cz/item/CS_URS_2026_01/452353112</t>
  </si>
  <si>
    <t>Úpravy povrchů, podlahy a osazování výplní</t>
  </si>
  <si>
    <t>619996127</t>
  </si>
  <si>
    <t>Ochrana stavebních konstrukcí a samostatných prvků včetně pozdějšího odstranění obedněním z OSB desek svislých ploch</t>
  </si>
  <si>
    <t>-271415092</t>
  </si>
  <si>
    <t>https://podminky.urs.cz/item/CS_URS_2026_01/619996127</t>
  </si>
  <si>
    <t>"ochrana nopové fólie"72,800</t>
  </si>
  <si>
    <t>72,8*1,1 'Přepočtené koeficientem množství</t>
  </si>
  <si>
    <t>Trubní vedení</t>
  </si>
  <si>
    <t>812392193.R01</t>
  </si>
  <si>
    <t>Montáž potrubí z trub plastových v otevřeném výkopu ve sklonu do 20 % za napojení pomocí pružné spojky (spojka zahrnuta v ceně) do max. DN 400</t>
  </si>
  <si>
    <t>-562881024</t>
  </si>
  <si>
    <t>"Napojení na stávající kanalizaci (v šachtě Š3)"1</t>
  </si>
  <si>
    <t>"napojení na kanalizaci tvarovkami in-situ"4</t>
  </si>
  <si>
    <t>"Napojení na stávající kanalizaci (v šachtě Š3)"2</t>
  </si>
  <si>
    <t>830361811</t>
  </si>
  <si>
    <t>Bourání stávajícího potrubí z kameninových trub v otevřeném výkopu DN přes 150 do 250</t>
  </si>
  <si>
    <t>-1986611836</t>
  </si>
  <si>
    <t>https://podminky.urs.cz/item/CS_URS_2026_01/830361811</t>
  </si>
  <si>
    <t>"bourání kanalizačního potrubí mezi Š2 a Š3 (DN 200, kamenina)"13,34</t>
  </si>
  <si>
    <t>871263120</t>
  </si>
  <si>
    <t>Montáž kanalizačního potrubí z tvrdého PVC-U hladkého plnostěnného tuhost SN 4 DN 110</t>
  </si>
  <si>
    <t>-114583656</t>
  </si>
  <si>
    <t>https://podminky.urs.cz/item/CS_URS_2026_01/871263120</t>
  </si>
  <si>
    <t>"připojení lapače splavenin"3,3</t>
  </si>
  <si>
    <t>28611113</t>
  </si>
  <si>
    <t>trubka kanalizační PVC DN 110x1000mm SN4</t>
  </si>
  <si>
    <t>389327134</t>
  </si>
  <si>
    <t>3,3*1,03 'Přepočtené koeficientem množství</t>
  </si>
  <si>
    <t>871263122</t>
  </si>
  <si>
    <t>Montáž kanalizačního potrubí z tvrdého PVC-U hladkého plnostěnného tuhost SN 10 DN 110</t>
  </si>
  <si>
    <t>-1369508315</t>
  </si>
  <si>
    <t>https://podminky.urs.cz/item/CS_URS_2026_01/871263122</t>
  </si>
  <si>
    <t>"připojení na kanalizaci"11,6</t>
  </si>
  <si>
    <t>"připojení VP3"4,07</t>
  </si>
  <si>
    <t>"připojení VP4"2,22</t>
  </si>
  <si>
    <t>28611170</t>
  </si>
  <si>
    <t>trubka kanalizační PVC-U plnostěnná jednovrstvá DN 110x1000mm SN10</t>
  </si>
  <si>
    <t>35028979</t>
  </si>
  <si>
    <t>17,89*1,03 'Přepočtené koeficientem množství</t>
  </si>
  <si>
    <t>871313122</t>
  </si>
  <si>
    <t>Montáž kanalizačního potrubí z tvrdého PVC-U hladkého plnostěnného tuhost SN 10 DN 160</t>
  </si>
  <si>
    <t>-1686768294</t>
  </si>
  <si>
    <t>https://podminky.urs.cz/item/CS_URS_2026_01/871313122</t>
  </si>
  <si>
    <t>28611173</t>
  </si>
  <si>
    <t>trubka kanalizační PVC-U plnostěnná jednovrstvá DN 160x1000mm SN10</t>
  </si>
  <si>
    <t>-693803893</t>
  </si>
  <si>
    <t>3,06*1,03 'Přepočtené koeficientem množství</t>
  </si>
  <si>
    <t>871351811</t>
  </si>
  <si>
    <t>Bourání stávajícího potrubí z polyetylenu v otevřeném výkopu D přes 140 do 225 mm</t>
  </si>
  <si>
    <t>-2110166914</t>
  </si>
  <si>
    <t>https://podminky.urs.cz/item/CS_URS_2026_01/871351811</t>
  </si>
  <si>
    <t>"bourání potrubí od stávajících lapačů splavenin"6,6</t>
  </si>
  <si>
    <t>871353120</t>
  </si>
  <si>
    <t>Montáž kanalizačního potrubí z tvrdého PVC-U hladkého plnostěnného tuhost SN 4 DN 200</t>
  </si>
  <si>
    <t>2087245518</t>
  </si>
  <si>
    <t>https://podminky.urs.cz/item/CS_URS_2026_01/871353120</t>
  </si>
  <si>
    <t>28611136</t>
  </si>
  <si>
    <t>trubka kanalizační PVC DN 200x1000mm SN4</t>
  </si>
  <si>
    <t>-255789510</t>
  </si>
  <si>
    <t>8,4*1,03 'Přepočtené koeficientem množství</t>
  </si>
  <si>
    <t>871353121</t>
  </si>
  <si>
    <t>Montáž kanalizačního potrubí z tvrdého PVC-U hladkého plnostěnného tuhost SN 8 DN 200</t>
  </si>
  <si>
    <t>1309798316</t>
  </si>
  <si>
    <t>https://podminky.urs.cz/item/CS_URS_2026_01/871353121</t>
  </si>
  <si>
    <t>28611167</t>
  </si>
  <si>
    <t>trubka kanalizační PVC-U plnostěnná jednovrstvá DN 200x1000mm SN8</t>
  </si>
  <si>
    <t>778400062</t>
  </si>
  <si>
    <t>10,27*1,03 'Přepočtené koeficientem množství</t>
  </si>
  <si>
    <t>871353122</t>
  </si>
  <si>
    <t>Montáž kanalizačního potrubí z tvrdého PVC-U hladkého plnostěnného tuhost SN 10 DN 200</t>
  </si>
  <si>
    <t>-124260413</t>
  </si>
  <si>
    <t>https://podminky.urs.cz/item/CS_URS_2026_01/871353122</t>
  </si>
  <si>
    <t>22,09+3,1+2,19</t>
  </si>
  <si>
    <t>28611176</t>
  </si>
  <si>
    <t>trubka kanalizační PVC-U plnostěnná jednovrstvá DN 200x1000mm SN10</t>
  </si>
  <si>
    <t>-129038587</t>
  </si>
  <si>
    <t>27,38*1,03 'Přepočtené koeficientem množství</t>
  </si>
  <si>
    <t>871363122</t>
  </si>
  <si>
    <t>Montáž kanalizačního potrubí z tvrdého PVC-U hladkého plnostěnného tuhost SN 10 DN 250</t>
  </si>
  <si>
    <t>187863357</t>
  </si>
  <si>
    <t>https://podminky.urs.cz/item/CS_URS_2026_01/871363122</t>
  </si>
  <si>
    <t>28611179</t>
  </si>
  <si>
    <t>trubka kanalizační PVC-U plnostěnná jednovrstvá DN 250x3000mm SN10</t>
  </si>
  <si>
    <t>308257228</t>
  </si>
  <si>
    <t>3*1,03 'Přepočtené koeficientem množství</t>
  </si>
  <si>
    <t>877260341</t>
  </si>
  <si>
    <t>Montáž tvarovek na kanalizačním plastovém potrubí z PP nebo PVC-U hladkého plnostěnného lapačů střešních splavenin DN 100</t>
  </si>
  <si>
    <t>931822955</t>
  </si>
  <si>
    <t>https://podminky.urs.cz/item/CS_URS_2026_01/877260341</t>
  </si>
  <si>
    <t>55244101</t>
  </si>
  <si>
    <t>lapač litinový střešních splavenin DN 125</t>
  </si>
  <si>
    <t>-1914108799</t>
  </si>
  <si>
    <t>877350310</t>
  </si>
  <si>
    <t>Montáž tvarovek na kanalizačním plastovém potrubí z PP nebo PVC-U hladkého plnostěnného kolen, víček nebo hrdlových uzávěrů DN 200</t>
  </si>
  <si>
    <t>-1549106759</t>
  </si>
  <si>
    <t>https://podminky.urs.cz/item/CS_URS_2026_01/877350310</t>
  </si>
  <si>
    <t>28612204</t>
  </si>
  <si>
    <t>koleno kanalizační plastové PVC KG DN 200/15° SN12/16</t>
  </si>
  <si>
    <t>1995295970</t>
  </si>
  <si>
    <t>877360330</t>
  </si>
  <si>
    <t>Montáž tvarovek na kanalizačním plastovém potrubí z PP nebo PVC-U hladkého plnostěnného spojek nebo redukcí DN 250</t>
  </si>
  <si>
    <t>1989639299</t>
  </si>
  <si>
    <t>https://podminky.urs.cz/item/CS_URS_2026_01/877360330</t>
  </si>
  <si>
    <t>28611512</t>
  </si>
  <si>
    <t>redukce kanalizační PVC 250/200</t>
  </si>
  <si>
    <t>901228063</t>
  </si>
  <si>
    <t>890311811</t>
  </si>
  <si>
    <t>Bourání šachet a jímek ručně velikosti obestavěného prostoru do 1,5 m3 ze železobetonu</t>
  </si>
  <si>
    <t>-1878904819</t>
  </si>
  <si>
    <t>https://podminky.urs.cz/item/CS_URS_2026_01/890311811</t>
  </si>
  <si>
    <t>"bourání šachty jednotné kanalizace Š2 (beton DN1000)"2</t>
  </si>
  <si>
    <t>891362122</t>
  </si>
  <si>
    <t>Montáž kanalizačních armatur na potrubí šoupátek v otevřeném výkopu nebo v šachtách s osazením zemní soupravy (bez poklopů) DN 250</t>
  </si>
  <si>
    <t>-741001028</t>
  </si>
  <si>
    <t>https://podminky.urs.cz/item/CS_URS_2026_01/891362122</t>
  </si>
  <si>
    <t>42221457.R01</t>
  </si>
  <si>
    <t>armatura proti vzduté vodě se zpětnou klapou</t>
  </si>
  <si>
    <t>1820747107</t>
  </si>
  <si>
    <t>"šachta Š5"1</t>
  </si>
  <si>
    <t>892351111</t>
  </si>
  <si>
    <t>Tlakové zkoušky vodou na potrubí DN 150 nebo 200</t>
  </si>
  <si>
    <t>-905924675</t>
  </si>
  <si>
    <t>https://podminky.urs.cz/item/CS_URS_2026_01/892351111</t>
  </si>
  <si>
    <t>894411311</t>
  </si>
  <si>
    <t>Osazení betonových nebo železobetonových dílců pro šachty skruží rovných</t>
  </si>
  <si>
    <t>-578948569</t>
  </si>
  <si>
    <t>https://podminky.urs.cz/item/CS_URS_2026_01/894411311</t>
  </si>
  <si>
    <t>"Š2"1</t>
  </si>
  <si>
    <t>"Š4"1</t>
  </si>
  <si>
    <t>"Š5"1</t>
  </si>
  <si>
    <t>59224160</t>
  </si>
  <si>
    <t>skruž betonová kanalizační se stupadly 100x25x12cm</t>
  </si>
  <si>
    <t>1947083561</t>
  </si>
  <si>
    <t>59224161</t>
  </si>
  <si>
    <t>skruž betonová kanalizační se stupadly 100x50x12cm</t>
  </si>
  <si>
    <t>1461827297</t>
  </si>
  <si>
    <t>59224162</t>
  </si>
  <si>
    <t>skruž betonová kanalizační se stupadly 100x100x12cm</t>
  </si>
  <si>
    <t>947834760</t>
  </si>
  <si>
    <t>59226070</t>
  </si>
  <si>
    <t>těsnění plastické pro šachtové dílce na bázi butylkaučku</t>
  </si>
  <si>
    <t>1988911079</t>
  </si>
  <si>
    <t>894412411</t>
  </si>
  <si>
    <t>Osazení betonových nebo železobetonových dílců pro šachty skruží přechodových</t>
  </si>
  <si>
    <t>2043286977</t>
  </si>
  <si>
    <t>https://podminky.urs.cz/item/CS_URS_2026_01/894412411</t>
  </si>
  <si>
    <t>Poznámka k položce:_x000D_
Poznámka k položce: Nástupnice bude obložena kamenin. pásky v protiskluzové úpravě R11, dle DIN 51 130 do spec. tmelu pro lepení obkladů ve styku s odpadní vodou. Kyneta bude obložena po nástupnici kameninovými pásky – hladká úprava. Stupadla jsou navržena s oc. jádrem s PE povlakem dle DIN 19 555-4. Zaústění kameninového potrubí je navrženo přes šachtové vložky. Spoje prefabrikátu budou utěsněny elastomerovým těsněním. Rám poklopu osadit na maltu na cementové bázi.</t>
  </si>
  <si>
    <t>konus:</t>
  </si>
  <si>
    <t>prstenec šachtový vyrovnávací:</t>
  </si>
  <si>
    <t>"Š2"2</t>
  </si>
  <si>
    <t>"Š5"0</t>
  </si>
  <si>
    <t>59224312.R01</t>
  </si>
  <si>
    <t>konus betonové šachty DN 1000 kanalizační 100x62,5x60cm tl stěny 12 stupadla poplastovaná</t>
  </si>
  <si>
    <t>99633462</t>
  </si>
  <si>
    <t>59224149</t>
  </si>
  <si>
    <t>prstenec šachtový vyrovnávací betonový rovný 625x100x120mm</t>
  </si>
  <si>
    <t>1755293640</t>
  </si>
  <si>
    <t>59224149.R01</t>
  </si>
  <si>
    <t>prstenec šachtový vyrovnávací betonový rovný 625x40x120mm</t>
  </si>
  <si>
    <t>527040529</t>
  </si>
  <si>
    <t>894414111</t>
  </si>
  <si>
    <t>Osazení betonových nebo železobetonových dílců pro šachty skruží základových (dno)</t>
  </si>
  <si>
    <t>-1167580121</t>
  </si>
  <si>
    <t>https://podminky.urs.cz/item/CS_URS_2026_01/894414111</t>
  </si>
  <si>
    <t>59224337.R01</t>
  </si>
  <si>
    <t>dno průběžné 1000/600/120 mm, DN 200 s přítokem 90°, DN 150</t>
  </si>
  <si>
    <t>-686779770</t>
  </si>
  <si>
    <t>59224337.R02</t>
  </si>
  <si>
    <t>dno 1000/600/120 mm průběžné s odklonem pod úhlem 30° DN 200</t>
  </si>
  <si>
    <t>341175687</t>
  </si>
  <si>
    <t>59224337.R03</t>
  </si>
  <si>
    <t>dno průběžné 1000/600/120 mm, DN 200</t>
  </si>
  <si>
    <t>-1800130586</t>
  </si>
  <si>
    <t>894812205</t>
  </si>
  <si>
    <t>Revizní a čistící šachta z polypropylenu PP pro hladké trouby DN 425 šachtové dno (DN šachty / DN trubního vedení) DN 425/200 průtočné</t>
  </si>
  <si>
    <t>1539645900</t>
  </si>
  <si>
    <t>https://podminky.urs.cz/item/CS_URS_2026_01/894812205</t>
  </si>
  <si>
    <t>894812206</t>
  </si>
  <si>
    <t>Revizní a čistící šachta z polypropylenu PP pro hladké trouby DN 425 šachtové dno (DN šachty / DN trubního vedení) DN 425/200 průtočné 30°,60°,90°</t>
  </si>
  <si>
    <t>-206154111</t>
  </si>
  <si>
    <t>https://podminky.urs.cz/item/CS_URS_2026_01/894812206</t>
  </si>
  <si>
    <t>894812208.R01</t>
  </si>
  <si>
    <t>Revizní a čistící šachta z polypropylenu PP pro hladké trouby DN 425 šachtové dno s kalovým košem</t>
  </si>
  <si>
    <t>-104453103</t>
  </si>
  <si>
    <t>28661784.R01</t>
  </si>
  <si>
    <t>revizní šachty D 400-kalový koš</t>
  </si>
  <si>
    <t>-434766595</t>
  </si>
  <si>
    <t>894812231</t>
  </si>
  <si>
    <t>Revizní a čistící šachta z polypropylenu PP pro hladké trouby DN 425 roura šachtová korugovaná bez hrdla, světlé hloubky 1500 mm</t>
  </si>
  <si>
    <t>-1939972324</t>
  </si>
  <si>
    <t>https://podminky.urs.cz/item/CS_URS_2026_01/894812231</t>
  </si>
  <si>
    <t>894812232</t>
  </si>
  <si>
    <t>Revizní a čistící šachta z polypropylenu PP pro hladké trouby DN 425 roura šachtová korugovaná bez hrdla, světlé hloubky 2000 mm</t>
  </si>
  <si>
    <t>-1354278409</t>
  </si>
  <si>
    <t>https://podminky.urs.cz/item/CS_URS_2026_01/894812232</t>
  </si>
  <si>
    <t>894812241</t>
  </si>
  <si>
    <t>Revizní a čistící šachta z polypropylenu PP pro hladké trouby DN 425 roura šachtová korugovaná teleskopická (včetně těsnění) 375 mm</t>
  </si>
  <si>
    <t>1262864808</t>
  </si>
  <si>
    <t>https://podminky.urs.cz/item/CS_URS_2026_01/894812241</t>
  </si>
  <si>
    <t>76</t>
  </si>
  <si>
    <t>894812242</t>
  </si>
  <si>
    <t>Revizní a čistící šachta z polypropylenu PP pro hladké trouby DN 425 roura šachtová korugovaná teleskopická (včetně těsnění) 750 mm</t>
  </si>
  <si>
    <t>532008865</t>
  </si>
  <si>
    <t>https://podminky.urs.cz/item/CS_URS_2026_01/894812242</t>
  </si>
  <si>
    <t>77</t>
  </si>
  <si>
    <t>894812249</t>
  </si>
  <si>
    <t>Revizní a čistící šachta z polypropylenu PP pro hladké trouby DN 425 roura šachtová korugovaná Příplatek k cenám 2231 - 2242 za uříznutí šachtové roury</t>
  </si>
  <si>
    <t>-1569984289</t>
  </si>
  <si>
    <t>https://podminky.urs.cz/item/CS_URS_2026_01/894812249</t>
  </si>
  <si>
    <t>78</t>
  </si>
  <si>
    <t>894812262</t>
  </si>
  <si>
    <t>Revizní a čistící šachta z polypropylenu PP pro hladké trouby DN 425 poklop litinový (pro třídu zatížení) plný do teleskopické trubky (D400)</t>
  </si>
  <si>
    <t>391890432</t>
  </si>
  <si>
    <t>https://podminky.urs.cz/item/CS_URS_2026_01/894812262</t>
  </si>
  <si>
    <t>79</t>
  </si>
  <si>
    <t>899104112</t>
  </si>
  <si>
    <t>Osazení poklopů šachtových litinových, ocelových nebo železobetonových včetně rámů pro třídu zatížení D400, E600</t>
  </si>
  <si>
    <t>-27011877</t>
  </si>
  <si>
    <t>https://podminky.urs.cz/item/CS_URS_2026_01/899104112</t>
  </si>
  <si>
    <t>80</t>
  </si>
  <si>
    <t>55241017.R01</t>
  </si>
  <si>
    <t>litinový poklop Ø 625 mm bez odvětrání, v betonovém rámu, D 400</t>
  </si>
  <si>
    <t>-323581477</t>
  </si>
  <si>
    <t>81</t>
  </si>
  <si>
    <t>899201211</t>
  </si>
  <si>
    <t>Demontáž mříží litinových včetně rámů, hmotnosti jednotlivě do 50 kg</t>
  </si>
  <si>
    <t>819778696</t>
  </si>
  <si>
    <t>https://podminky.urs.cz/item/CS_URS_2026_01/899201211</t>
  </si>
  <si>
    <t>"bourání stávajících lapačů střešních splavenin"2</t>
  </si>
  <si>
    <t>82</t>
  </si>
  <si>
    <t>899721112</t>
  </si>
  <si>
    <t>Signalizační vodič na potrubí DN nad 150 mm</t>
  </si>
  <si>
    <t>-18566268</t>
  </si>
  <si>
    <t>https://podminky.urs.cz/item/CS_URS_2026_01/899721112</t>
  </si>
  <si>
    <t>83</t>
  </si>
  <si>
    <t>899722114</t>
  </si>
  <si>
    <t>Krytí potrubí z plastů výstražnou fólií z PVC šířky přes 34 do 40 cm</t>
  </si>
  <si>
    <t>-222963133</t>
  </si>
  <si>
    <t>https://podminky.urs.cz/item/CS_URS_2026_01/899722114</t>
  </si>
  <si>
    <t>84</t>
  </si>
  <si>
    <t>899910101</t>
  </si>
  <si>
    <t>Výplň potrubí trub betonových, litinových nebo kameninových betonem délky do 50 m tř. C -/5</t>
  </si>
  <si>
    <t>-1272746660</t>
  </si>
  <si>
    <t>https://podminky.urs.cz/item/CS_URS_2026_01/899910101</t>
  </si>
  <si>
    <t>"zaslepení stávajícího potrubí v Š1 (DN 200, kamenina)"1</t>
  </si>
  <si>
    <t>85</t>
  </si>
  <si>
    <t>-1785828395</t>
  </si>
  <si>
    <t>"drenáž"57,47*0,6*4</t>
  </si>
  <si>
    <t>86</t>
  </si>
  <si>
    <t>977151128</t>
  </si>
  <si>
    <t>Jádrové vrty diamantovými korunkami do stavebních materiálů (železobetonu, betonu, cihel, obkladů, dlažeb, kamene) průměru přes 250 do 300 mm</t>
  </si>
  <si>
    <t>-81577044</t>
  </si>
  <si>
    <t>https://podminky.urs.cz/item/CS_URS_2026_01/977151128</t>
  </si>
  <si>
    <t>"jádrový vrt základovými konstrukcemi objektu schodiště (DN 300)"2*0,65</t>
  </si>
  <si>
    <t>87</t>
  </si>
  <si>
    <t>1528063061</t>
  </si>
  <si>
    <t>88</t>
  </si>
  <si>
    <t>-1779908755</t>
  </si>
  <si>
    <t>89</t>
  </si>
  <si>
    <t>-1800443284</t>
  </si>
  <si>
    <t>90</t>
  </si>
  <si>
    <t>-1209874012</t>
  </si>
  <si>
    <t>6,716*10 'Přepočtené koeficientem množství</t>
  </si>
  <si>
    <t>91</t>
  </si>
  <si>
    <t>667185211</t>
  </si>
  <si>
    <t>6,716*2 'Přepočtené koeficientem množství</t>
  </si>
  <si>
    <t>92</t>
  </si>
  <si>
    <t>-734204515</t>
  </si>
  <si>
    <t>93</t>
  </si>
  <si>
    <t>998276101</t>
  </si>
  <si>
    <t>Přesun hmot pro trubní vedení hloubené z trub z plastických hmot nebo sklolaminátových pro vodovody, kanalizace, teplovody, produktovody v otevřeném výkopu dopravní vzdálenost do 15 m</t>
  </si>
  <si>
    <t>-641847917</t>
  </si>
  <si>
    <t>https://podminky.urs.cz/item/CS_URS_2026_01/998276101</t>
  </si>
  <si>
    <t>713</t>
  </si>
  <si>
    <t>Izolace tepelné</t>
  </si>
  <si>
    <t>94</t>
  </si>
  <si>
    <t>713123311</t>
  </si>
  <si>
    <t>Montáž tepelně izolačního systému základové desky z XPS desek ostatní spojení a zpevnění vnitřních hran tepelné izolace základové desky úhelníky</t>
  </si>
  <si>
    <t>1561163963</t>
  </si>
  <si>
    <t>https://podminky.urs.cz/item/CS_URS_2026_01/713123311</t>
  </si>
  <si>
    <t>"náběhový klín v patě výkopu základu"25,08+23,897+9,792</t>
  </si>
  <si>
    <t>721</t>
  </si>
  <si>
    <t>Zdravotechnika - vnitřní kanalizace</t>
  </si>
  <si>
    <t>95</t>
  </si>
  <si>
    <t>721219699.R01</t>
  </si>
  <si>
    <t>Podlahové vpusti montáž dvorních vtoků ostatních typů</t>
  </si>
  <si>
    <t>373549182</t>
  </si>
  <si>
    <t>"VP 1 -VP4"4</t>
  </si>
  <si>
    <t>56231175.R01</t>
  </si>
  <si>
    <t>vpusť dvorní 300x300 DN 110</t>
  </si>
  <si>
    <t>-1030963354</t>
  </si>
  <si>
    <t>VRN - Vedlejší rozpočtové náklady</t>
  </si>
  <si>
    <t xml:space="preserve">    VRN2 - Příprava staveniště</t>
  </si>
  <si>
    <t>VRN2</t>
  </si>
  <si>
    <t>Příprava staveniště</t>
  </si>
  <si>
    <t>Objekt VRN je v části HI spodní stavby, nová dešťová kanalizace</t>
  </si>
  <si>
    <t>…</t>
  </si>
  <si>
    <t>1024</t>
  </si>
  <si>
    <t>-310142015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</si>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</sst>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41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166" fontId="28" fillId="0" borderId="21" xfId="0" applyNumberFormat="1" applyFont="1" applyBorder="1" applyAlignment="1" applyProtection="1">
      <alignment vertical="center"/>
    </xf>
    <xf numFmtId="4" fontId="28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5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6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21" xfId="0" applyFont="1" applyBorder="1" applyAlignment="1" applyProtection="1">
      <alignment horizontal="left" vertical="center"/>
    </xf>
    <xf numFmtId="0" fontId="8" fillId="0" borderId="21" xfId="0" applyFont="1" applyBorder="1" applyAlignment="1" applyProtection="1">
      <alignment vertical="center"/>
    </xf>
    <xf numFmtId="4" fontId="8" fillId="0" borderId="21" xfId="0" applyNumberFormat="1" applyFont="1" applyBorder="1" applyAlignment="1" applyProtection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  <xf numFmtId="0" fontId="37" fillId="0" borderId="0" xfId="0" applyFont="1" applyAlignment="1" applyProtection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9" fillId="2" borderId="20" xfId="0" applyFont="1" applyFill="1" applyBorder="1" applyAlignment="1" applyProtection="1">
      <alignment horizontal="left" vertical="center"/>
      <protection locked="0"/>
    </xf>
    <xf numFmtId="0" fontId="39" fillId="0" borderId="21" xfId="0" applyFont="1" applyBorder="1" applyAlignment="1" applyProtection="1">
      <alignment horizontal="center"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center" vertical="center"/>
    </xf>
    <xf numFmtId="4" fontId="27" fillId="0" borderId="0" xfId="0" applyNumberFormat="1" applyFont="1" applyAlignment="1" applyProtection="1">
      <alignment horizontal="right" vertical="center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44" fillId="0" borderId="1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wrapText="1"/>
    </xf>
    <xf numFmtId="0" fontId="42" fillId="0" borderId="1" xfId="0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3" fillId="0" borderId="29" xfId="0" applyFont="1" applyBorder="1" applyAlignment="1">
      <alignment horizontal="left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6_01/162751137" TargetMode="External"/><Relationship Id="rId18" Type="http://schemas.openxmlformats.org/officeDocument/2006/relationships/hyperlink" Target="https://podminky.urs.cz/item/CS_URS_2026_01/181951114" TargetMode="External"/><Relationship Id="rId26" Type="http://schemas.openxmlformats.org/officeDocument/2006/relationships/hyperlink" Target="https://podminky.urs.cz/item/CS_URS_2026_01/564910511" TargetMode="External"/><Relationship Id="rId39" Type="http://schemas.openxmlformats.org/officeDocument/2006/relationships/hyperlink" Target="https://podminky.urs.cz/item/CS_URS_2026_01/935114244" TargetMode="External"/><Relationship Id="rId21" Type="http://schemas.openxmlformats.org/officeDocument/2006/relationships/hyperlink" Target="https://podminky.urs.cz/item/CS_URS_2026_01/185803211" TargetMode="External"/><Relationship Id="rId34" Type="http://schemas.openxmlformats.org/officeDocument/2006/relationships/hyperlink" Target="https://podminky.urs.cz/item/CS_URS_2026_01/919735113" TargetMode="External"/><Relationship Id="rId42" Type="http://schemas.openxmlformats.org/officeDocument/2006/relationships/hyperlink" Target="https://podminky.urs.cz/item/CS_URS_2025_01/935921117" TargetMode="External"/><Relationship Id="rId47" Type="http://schemas.openxmlformats.org/officeDocument/2006/relationships/hyperlink" Target="https://podminky.urs.cz/item/CS_URS_2026_01/997221551" TargetMode="External"/><Relationship Id="rId50" Type="http://schemas.openxmlformats.org/officeDocument/2006/relationships/hyperlink" Target="https://podminky.urs.cz/item/CS_URS_2026_01/997013871" TargetMode="External"/><Relationship Id="rId55" Type="http://schemas.openxmlformats.org/officeDocument/2006/relationships/hyperlink" Target="https://podminky.urs.cz/item/CS_URS_2026_01/998223011" TargetMode="External"/><Relationship Id="rId63" Type="http://schemas.openxmlformats.org/officeDocument/2006/relationships/drawing" Target="../drawings/drawing3.xml"/><Relationship Id="rId7" Type="http://schemas.openxmlformats.org/officeDocument/2006/relationships/hyperlink" Target="https://podminky.urs.cz/item/CS_URS_2026_01/113107164" TargetMode="External"/><Relationship Id="rId2" Type="http://schemas.openxmlformats.org/officeDocument/2006/relationships/hyperlink" Target="https://podminky.urs.cz/item/CS_URS_2026_01/113106291" TargetMode="External"/><Relationship Id="rId16" Type="http://schemas.openxmlformats.org/officeDocument/2006/relationships/hyperlink" Target="https://podminky.urs.cz/item/CS_URS_2026_01/171201231" TargetMode="External"/><Relationship Id="rId29" Type="http://schemas.openxmlformats.org/officeDocument/2006/relationships/hyperlink" Target="https://podminky.urs.cz/item/CS_URS_2026_01/581114113" TargetMode="External"/><Relationship Id="rId11" Type="http://schemas.openxmlformats.org/officeDocument/2006/relationships/hyperlink" Target="https://podminky.urs.cz/item/CS_URS_2026_01/129001101" TargetMode="External"/><Relationship Id="rId24" Type="http://schemas.openxmlformats.org/officeDocument/2006/relationships/hyperlink" Target="https://podminky.urs.cz/item/CS_URS_2026_01/564861014" TargetMode="External"/><Relationship Id="rId32" Type="http://schemas.openxmlformats.org/officeDocument/2006/relationships/hyperlink" Target="https://podminky.urs.cz/item/CS_URS_2026_01/919726122" TargetMode="External"/><Relationship Id="rId37" Type="http://schemas.openxmlformats.org/officeDocument/2006/relationships/hyperlink" Target="https://podminky.urs.cz/item/CS_URS_2026_01/935112111" TargetMode="External"/><Relationship Id="rId40" Type="http://schemas.openxmlformats.org/officeDocument/2006/relationships/hyperlink" Target="https://podminky.urs.cz/item/CS_URS_2026_01/935114245" TargetMode="External"/><Relationship Id="rId45" Type="http://schemas.openxmlformats.org/officeDocument/2006/relationships/hyperlink" Target="https://podminky.urs.cz/item/CS_URS_2026_01/966008222" TargetMode="External"/><Relationship Id="rId53" Type="http://schemas.openxmlformats.org/officeDocument/2006/relationships/hyperlink" Target="https://podminky.urs.cz/item/CS_URS_2026_01/997221873" TargetMode="External"/><Relationship Id="rId58" Type="http://schemas.openxmlformats.org/officeDocument/2006/relationships/hyperlink" Target="https://podminky.urs.cz/item/CS_URS_2026_01/741374031" TargetMode="External"/><Relationship Id="rId5" Type="http://schemas.openxmlformats.org/officeDocument/2006/relationships/hyperlink" Target="https://podminky.urs.cz/item/CS_URS_2026_01/113107151" TargetMode="External"/><Relationship Id="rId61" Type="http://schemas.openxmlformats.org/officeDocument/2006/relationships/hyperlink" Target="https://podminky.urs.cz/item/CS_URS_2026_01/767161834" TargetMode="External"/><Relationship Id="rId19" Type="http://schemas.openxmlformats.org/officeDocument/2006/relationships/hyperlink" Target="https://podminky.urs.cz/item/CS_URS_2026_01/182303111" TargetMode="External"/><Relationship Id="rId14" Type="http://schemas.openxmlformats.org/officeDocument/2006/relationships/hyperlink" Target="https://podminky.urs.cz/item/CS_URS_2026_01/167151102" TargetMode="External"/><Relationship Id="rId22" Type="http://schemas.openxmlformats.org/officeDocument/2006/relationships/hyperlink" Target="https://podminky.urs.cz/item/CS_URS_2026_01/564201111" TargetMode="External"/><Relationship Id="rId27" Type="http://schemas.openxmlformats.org/officeDocument/2006/relationships/hyperlink" Target="https://podminky.urs.cz/item/CS_URS_2026_01/571908112" TargetMode="External"/><Relationship Id="rId30" Type="http://schemas.openxmlformats.org/officeDocument/2006/relationships/hyperlink" Target="https://podminky.urs.cz/item/CS_URS_2026_01/596212322" TargetMode="External"/><Relationship Id="rId35" Type="http://schemas.openxmlformats.org/officeDocument/2006/relationships/hyperlink" Target="https://podminky.urs.cz/item/CS_URS_2026_01/919748111" TargetMode="External"/><Relationship Id="rId43" Type="http://schemas.openxmlformats.org/officeDocument/2006/relationships/hyperlink" Target="https://podminky.urs.cz/item/CS_URS_2026_01/939291013" TargetMode="External"/><Relationship Id="rId48" Type="http://schemas.openxmlformats.org/officeDocument/2006/relationships/hyperlink" Target="https://podminky.urs.cz/item/CS_URS_2026_01/997221559" TargetMode="External"/><Relationship Id="rId56" Type="http://schemas.openxmlformats.org/officeDocument/2006/relationships/hyperlink" Target="https://podminky.urs.cz/item/CS_URS_2026_01/711511101" TargetMode="External"/><Relationship Id="rId8" Type="http://schemas.openxmlformats.org/officeDocument/2006/relationships/hyperlink" Target="https://podminky.urs.cz/item/CS_URS_2026_01/113201112" TargetMode="External"/><Relationship Id="rId51" Type="http://schemas.openxmlformats.org/officeDocument/2006/relationships/hyperlink" Target="https://podminky.urs.cz/item/CS_URS_2026_01/997221861" TargetMode="External"/><Relationship Id="rId3" Type="http://schemas.openxmlformats.org/officeDocument/2006/relationships/hyperlink" Target="https://podminky.urs.cz/item/CS_URS_2026_01/113107130" TargetMode="External"/><Relationship Id="rId12" Type="http://schemas.openxmlformats.org/officeDocument/2006/relationships/hyperlink" Target="https://podminky.urs.cz/item/CS_URS_2026_01/132351102" TargetMode="External"/><Relationship Id="rId17" Type="http://schemas.openxmlformats.org/officeDocument/2006/relationships/hyperlink" Target="https://podminky.urs.cz/item/CS_URS_2026_01/181351003" TargetMode="External"/><Relationship Id="rId25" Type="http://schemas.openxmlformats.org/officeDocument/2006/relationships/hyperlink" Target="https://podminky.urs.cz/item/CS_URS_2026_01/564861111" TargetMode="External"/><Relationship Id="rId33" Type="http://schemas.openxmlformats.org/officeDocument/2006/relationships/hyperlink" Target="https://podminky.urs.cz/item/CS_URS_2026_01/919732211" TargetMode="External"/><Relationship Id="rId38" Type="http://schemas.openxmlformats.org/officeDocument/2006/relationships/hyperlink" Target="https://podminky.urs.cz/item/CS_URS_2026_01/935114242" TargetMode="External"/><Relationship Id="rId46" Type="http://schemas.openxmlformats.org/officeDocument/2006/relationships/hyperlink" Target="https://podminky.urs.cz/item/CS_URS_2026_01/997006002" TargetMode="External"/><Relationship Id="rId59" Type="http://schemas.openxmlformats.org/officeDocument/2006/relationships/hyperlink" Target="https://podminky.urs.cz/item/CS_URS_2026_01/741375801" TargetMode="External"/><Relationship Id="rId20" Type="http://schemas.openxmlformats.org/officeDocument/2006/relationships/hyperlink" Target="https://podminky.urs.cz/item/CS_URS_2026_01/185803111" TargetMode="External"/><Relationship Id="rId41" Type="http://schemas.openxmlformats.org/officeDocument/2006/relationships/hyperlink" Target="https://podminky.urs.cz/item/CS_URS_2025_01/935921111" TargetMode="External"/><Relationship Id="rId54" Type="http://schemas.openxmlformats.org/officeDocument/2006/relationships/hyperlink" Target="https://podminky.urs.cz/item/CS_URS_2026_01/997221875" TargetMode="External"/><Relationship Id="rId62" Type="http://schemas.openxmlformats.org/officeDocument/2006/relationships/hyperlink" Target="https://podminky.urs.cz/item/CS_URS_2026_01/767163122" TargetMode="External"/><Relationship Id="rId1" Type="http://schemas.openxmlformats.org/officeDocument/2006/relationships/hyperlink" Target="https://podminky.urs.cz/item/CS_URS_2026_01/111151111" TargetMode="External"/><Relationship Id="rId6" Type="http://schemas.openxmlformats.org/officeDocument/2006/relationships/hyperlink" Target="https://podminky.urs.cz/item/CS_URS_2026_01/113107152" TargetMode="External"/><Relationship Id="rId15" Type="http://schemas.openxmlformats.org/officeDocument/2006/relationships/hyperlink" Target="https://podminky.urs.cz/item/CS_URS_2026_01/171201201" TargetMode="External"/><Relationship Id="rId23" Type="http://schemas.openxmlformats.org/officeDocument/2006/relationships/hyperlink" Target="https://podminky.urs.cz/item/CS_URS_2026_01/564851113" TargetMode="External"/><Relationship Id="rId28" Type="http://schemas.openxmlformats.org/officeDocument/2006/relationships/hyperlink" Target="https://podminky.urs.cz/item/CS_URS_2026_01/577155031" TargetMode="External"/><Relationship Id="rId36" Type="http://schemas.openxmlformats.org/officeDocument/2006/relationships/hyperlink" Target="https://podminky.urs.cz/item/CS_URS_2026_01/931951111" TargetMode="External"/><Relationship Id="rId49" Type="http://schemas.openxmlformats.org/officeDocument/2006/relationships/hyperlink" Target="https://podminky.urs.cz/item/CS_URS_2026_01/997221611" TargetMode="External"/><Relationship Id="rId57" Type="http://schemas.openxmlformats.org/officeDocument/2006/relationships/hyperlink" Target="https://podminky.urs.cz/item/CS_URS_2026_01/711791183" TargetMode="External"/><Relationship Id="rId10" Type="http://schemas.openxmlformats.org/officeDocument/2006/relationships/hyperlink" Target="https://podminky.urs.cz/item/CS_URS_2026_01/121151103" TargetMode="External"/><Relationship Id="rId31" Type="http://schemas.openxmlformats.org/officeDocument/2006/relationships/hyperlink" Target="https://podminky.urs.cz/item/CS_URS_2026_01/916231213" TargetMode="External"/><Relationship Id="rId44" Type="http://schemas.openxmlformats.org/officeDocument/2006/relationships/hyperlink" Target="https://podminky.urs.cz/item/CS_URS_2026_01/961044111" TargetMode="External"/><Relationship Id="rId52" Type="http://schemas.openxmlformats.org/officeDocument/2006/relationships/hyperlink" Target="https://podminky.urs.cz/item/CS_URS_2026_01/997221862" TargetMode="External"/><Relationship Id="rId60" Type="http://schemas.openxmlformats.org/officeDocument/2006/relationships/hyperlink" Target="https://podminky.urs.cz/item/CS_URS_2026_01/741810001" TargetMode="External"/><Relationship Id="rId4" Type="http://schemas.openxmlformats.org/officeDocument/2006/relationships/hyperlink" Target="https://podminky.urs.cz/item/CS_URS_2026_01/113107142" TargetMode="External"/><Relationship Id="rId9" Type="http://schemas.openxmlformats.org/officeDocument/2006/relationships/hyperlink" Target="https://podminky.urs.cz/item/CS_URS_2026_01/113203111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6_01/871263120" TargetMode="External"/><Relationship Id="rId21" Type="http://schemas.openxmlformats.org/officeDocument/2006/relationships/hyperlink" Target="https://podminky.urs.cz/item/CS_URS_2026_01/452313141" TargetMode="External"/><Relationship Id="rId34" Type="http://schemas.openxmlformats.org/officeDocument/2006/relationships/hyperlink" Target="https://podminky.urs.cz/item/CS_URS_2026_01/877260341" TargetMode="External"/><Relationship Id="rId42" Type="http://schemas.openxmlformats.org/officeDocument/2006/relationships/hyperlink" Target="https://podminky.urs.cz/item/CS_URS_2026_01/894414111" TargetMode="External"/><Relationship Id="rId47" Type="http://schemas.openxmlformats.org/officeDocument/2006/relationships/hyperlink" Target="https://podminky.urs.cz/item/CS_URS_2026_01/894812241" TargetMode="External"/><Relationship Id="rId50" Type="http://schemas.openxmlformats.org/officeDocument/2006/relationships/hyperlink" Target="https://podminky.urs.cz/item/CS_URS_2026_01/894812262" TargetMode="External"/><Relationship Id="rId55" Type="http://schemas.openxmlformats.org/officeDocument/2006/relationships/hyperlink" Target="https://podminky.urs.cz/item/CS_URS_2026_01/899910101" TargetMode="External"/><Relationship Id="rId63" Type="http://schemas.openxmlformats.org/officeDocument/2006/relationships/hyperlink" Target="https://podminky.urs.cz/item/CS_URS_2026_01/998276101" TargetMode="External"/><Relationship Id="rId7" Type="http://schemas.openxmlformats.org/officeDocument/2006/relationships/hyperlink" Target="https://podminky.urs.cz/item/CS_URS_2026_01/151101201" TargetMode="External"/><Relationship Id="rId2" Type="http://schemas.openxmlformats.org/officeDocument/2006/relationships/hyperlink" Target="https://podminky.urs.cz/item/CS_URS_2026_01/119001421" TargetMode="External"/><Relationship Id="rId16" Type="http://schemas.openxmlformats.org/officeDocument/2006/relationships/hyperlink" Target="https://podminky.urs.cz/item/CS_URS_2026_01/174151101" TargetMode="External"/><Relationship Id="rId29" Type="http://schemas.openxmlformats.org/officeDocument/2006/relationships/hyperlink" Target="https://podminky.urs.cz/item/CS_URS_2026_01/871351811" TargetMode="External"/><Relationship Id="rId11" Type="http://schemas.openxmlformats.org/officeDocument/2006/relationships/hyperlink" Target="https://podminky.urs.cz/item/CS_URS_2026_01/151721211" TargetMode="External"/><Relationship Id="rId24" Type="http://schemas.openxmlformats.org/officeDocument/2006/relationships/hyperlink" Target="https://podminky.urs.cz/item/CS_URS_2026_01/619996127" TargetMode="External"/><Relationship Id="rId32" Type="http://schemas.openxmlformats.org/officeDocument/2006/relationships/hyperlink" Target="https://podminky.urs.cz/item/CS_URS_2026_01/871353122" TargetMode="External"/><Relationship Id="rId37" Type="http://schemas.openxmlformats.org/officeDocument/2006/relationships/hyperlink" Target="https://podminky.urs.cz/item/CS_URS_2026_01/890311811" TargetMode="External"/><Relationship Id="rId40" Type="http://schemas.openxmlformats.org/officeDocument/2006/relationships/hyperlink" Target="https://podminky.urs.cz/item/CS_URS_2026_01/894411311" TargetMode="External"/><Relationship Id="rId45" Type="http://schemas.openxmlformats.org/officeDocument/2006/relationships/hyperlink" Target="https://podminky.urs.cz/item/CS_URS_2026_01/894812231" TargetMode="External"/><Relationship Id="rId53" Type="http://schemas.openxmlformats.org/officeDocument/2006/relationships/hyperlink" Target="https://podminky.urs.cz/item/CS_URS_2026_01/899721112" TargetMode="External"/><Relationship Id="rId58" Type="http://schemas.openxmlformats.org/officeDocument/2006/relationships/hyperlink" Target="https://podminky.urs.cz/item/CS_URS_2026_01/997006002" TargetMode="External"/><Relationship Id="rId5" Type="http://schemas.openxmlformats.org/officeDocument/2006/relationships/hyperlink" Target="https://podminky.urs.cz/item/CS_URS_2026_01/132354204" TargetMode="External"/><Relationship Id="rId61" Type="http://schemas.openxmlformats.org/officeDocument/2006/relationships/hyperlink" Target="https://podminky.urs.cz/item/CS_URS_2026_01/997221611" TargetMode="External"/><Relationship Id="rId19" Type="http://schemas.openxmlformats.org/officeDocument/2006/relationships/hyperlink" Target="https://podminky.urs.cz/item/CS_URS_2026_01/451572111" TargetMode="External"/><Relationship Id="rId14" Type="http://schemas.openxmlformats.org/officeDocument/2006/relationships/hyperlink" Target="https://podminky.urs.cz/item/CS_URS_2026_01/171251201" TargetMode="External"/><Relationship Id="rId22" Type="http://schemas.openxmlformats.org/officeDocument/2006/relationships/hyperlink" Target="https://podminky.urs.cz/item/CS_URS_2026_01/452353111" TargetMode="External"/><Relationship Id="rId27" Type="http://schemas.openxmlformats.org/officeDocument/2006/relationships/hyperlink" Target="https://podminky.urs.cz/item/CS_URS_2026_01/871263122" TargetMode="External"/><Relationship Id="rId30" Type="http://schemas.openxmlformats.org/officeDocument/2006/relationships/hyperlink" Target="https://podminky.urs.cz/item/CS_URS_2026_01/871353120" TargetMode="External"/><Relationship Id="rId35" Type="http://schemas.openxmlformats.org/officeDocument/2006/relationships/hyperlink" Target="https://podminky.urs.cz/item/CS_URS_2026_01/877350310" TargetMode="External"/><Relationship Id="rId43" Type="http://schemas.openxmlformats.org/officeDocument/2006/relationships/hyperlink" Target="https://podminky.urs.cz/item/CS_URS_2026_01/894812205" TargetMode="External"/><Relationship Id="rId48" Type="http://schemas.openxmlformats.org/officeDocument/2006/relationships/hyperlink" Target="https://podminky.urs.cz/item/CS_URS_2026_01/894812242" TargetMode="External"/><Relationship Id="rId56" Type="http://schemas.openxmlformats.org/officeDocument/2006/relationships/hyperlink" Target="https://podminky.urs.cz/item/CS_URS_2026_01/919726122" TargetMode="External"/><Relationship Id="rId64" Type="http://schemas.openxmlformats.org/officeDocument/2006/relationships/hyperlink" Target="https://podminky.urs.cz/item/CS_URS_2026_01/713123311" TargetMode="External"/><Relationship Id="rId8" Type="http://schemas.openxmlformats.org/officeDocument/2006/relationships/hyperlink" Target="https://podminky.urs.cz/item/CS_URS_2026_01/151101211" TargetMode="External"/><Relationship Id="rId51" Type="http://schemas.openxmlformats.org/officeDocument/2006/relationships/hyperlink" Target="https://podminky.urs.cz/item/CS_URS_2026_01/899104112" TargetMode="External"/><Relationship Id="rId3" Type="http://schemas.openxmlformats.org/officeDocument/2006/relationships/hyperlink" Target="https://podminky.urs.cz/item/CS_URS_2026_01/129001101" TargetMode="External"/><Relationship Id="rId12" Type="http://schemas.openxmlformats.org/officeDocument/2006/relationships/hyperlink" Target="https://podminky.urs.cz/item/CS_URS_2026_01/162751137" TargetMode="External"/><Relationship Id="rId17" Type="http://schemas.openxmlformats.org/officeDocument/2006/relationships/hyperlink" Target="https://podminky.urs.cz/item/CS_URS_2026_01/175111101" TargetMode="External"/><Relationship Id="rId25" Type="http://schemas.openxmlformats.org/officeDocument/2006/relationships/hyperlink" Target="https://podminky.urs.cz/item/CS_URS_2026_01/830361811" TargetMode="External"/><Relationship Id="rId33" Type="http://schemas.openxmlformats.org/officeDocument/2006/relationships/hyperlink" Target="https://podminky.urs.cz/item/CS_URS_2026_01/871363122" TargetMode="External"/><Relationship Id="rId38" Type="http://schemas.openxmlformats.org/officeDocument/2006/relationships/hyperlink" Target="https://podminky.urs.cz/item/CS_URS_2026_01/891362122" TargetMode="External"/><Relationship Id="rId46" Type="http://schemas.openxmlformats.org/officeDocument/2006/relationships/hyperlink" Target="https://podminky.urs.cz/item/CS_URS_2026_01/894812232" TargetMode="External"/><Relationship Id="rId59" Type="http://schemas.openxmlformats.org/officeDocument/2006/relationships/hyperlink" Target="https://podminky.urs.cz/item/CS_URS_2026_01/997221551" TargetMode="External"/><Relationship Id="rId20" Type="http://schemas.openxmlformats.org/officeDocument/2006/relationships/hyperlink" Target="https://podminky.urs.cz/item/CS_URS_2026_01/452311141" TargetMode="External"/><Relationship Id="rId41" Type="http://schemas.openxmlformats.org/officeDocument/2006/relationships/hyperlink" Target="https://podminky.urs.cz/item/CS_URS_2026_01/894412411" TargetMode="External"/><Relationship Id="rId54" Type="http://schemas.openxmlformats.org/officeDocument/2006/relationships/hyperlink" Target="https://podminky.urs.cz/item/CS_URS_2026_01/899722114" TargetMode="External"/><Relationship Id="rId62" Type="http://schemas.openxmlformats.org/officeDocument/2006/relationships/hyperlink" Target="https://podminky.urs.cz/item/CS_URS_2026_01/997013871" TargetMode="External"/><Relationship Id="rId1" Type="http://schemas.openxmlformats.org/officeDocument/2006/relationships/hyperlink" Target="https://podminky.urs.cz/item/CS_URS_2026_01/119001402" TargetMode="External"/><Relationship Id="rId6" Type="http://schemas.openxmlformats.org/officeDocument/2006/relationships/hyperlink" Target="https://podminky.urs.cz/item/CS_URS_2026_01/131351203" TargetMode="External"/><Relationship Id="rId15" Type="http://schemas.openxmlformats.org/officeDocument/2006/relationships/hyperlink" Target="https://podminky.urs.cz/item/CS_URS_2026_01/171201231" TargetMode="External"/><Relationship Id="rId23" Type="http://schemas.openxmlformats.org/officeDocument/2006/relationships/hyperlink" Target="https://podminky.urs.cz/item/CS_URS_2026_01/452353112" TargetMode="External"/><Relationship Id="rId28" Type="http://schemas.openxmlformats.org/officeDocument/2006/relationships/hyperlink" Target="https://podminky.urs.cz/item/CS_URS_2026_01/871313122" TargetMode="External"/><Relationship Id="rId36" Type="http://schemas.openxmlformats.org/officeDocument/2006/relationships/hyperlink" Target="https://podminky.urs.cz/item/CS_URS_2026_01/877360330" TargetMode="External"/><Relationship Id="rId49" Type="http://schemas.openxmlformats.org/officeDocument/2006/relationships/hyperlink" Target="https://podminky.urs.cz/item/CS_URS_2026_01/894812249" TargetMode="External"/><Relationship Id="rId57" Type="http://schemas.openxmlformats.org/officeDocument/2006/relationships/hyperlink" Target="https://podminky.urs.cz/item/CS_URS_2026_01/977151128" TargetMode="External"/><Relationship Id="rId10" Type="http://schemas.openxmlformats.org/officeDocument/2006/relationships/hyperlink" Target="https://podminky.urs.cz/item/CS_URS_2026_01/151101411" TargetMode="External"/><Relationship Id="rId31" Type="http://schemas.openxmlformats.org/officeDocument/2006/relationships/hyperlink" Target="https://podminky.urs.cz/item/CS_URS_2026_01/871353121" TargetMode="External"/><Relationship Id="rId44" Type="http://schemas.openxmlformats.org/officeDocument/2006/relationships/hyperlink" Target="https://podminky.urs.cz/item/CS_URS_2026_01/894812206" TargetMode="External"/><Relationship Id="rId52" Type="http://schemas.openxmlformats.org/officeDocument/2006/relationships/hyperlink" Target="https://podminky.urs.cz/item/CS_URS_2026_01/899201211" TargetMode="External"/><Relationship Id="rId60" Type="http://schemas.openxmlformats.org/officeDocument/2006/relationships/hyperlink" Target="https://podminky.urs.cz/item/CS_URS_2026_01/997221559" TargetMode="External"/><Relationship Id="rId65" Type="http://schemas.openxmlformats.org/officeDocument/2006/relationships/drawing" Target="../drawings/drawing4.xml"/><Relationship Id="rId4" Type="http://schemas.openxmlformats.org/officeDocument/2006/relationships/hyperlink" Target="https://podminky.urs.cz/item/CS_URS_2026_01/132212221" TargetMode="External"/><Relationship Id="rId9" Type="http://schemas.openxmlformats.org/officeDocument/2006/relationships/hyperlink" Target="https://podminky.urs.cz/item/CS_URS_2026_01/151101401" TargetMode="External"/><Relationship Id="rId13" Type="http://schemas.openxmlformats.org/officeDocument/2006/relationships/hyperlink" Target="https://podminky.urs.cz/item/CS_URS_2026_01/167151112" TargetMode="External"/><Relationship Id="rId18" Type="http://schemas.openxmlformats.org/officeDocument/2006/relationships/hyperlink" Target="https://podminky.urs.cz/item/CS_URS_2026_01/359901211" TargetMode="External"/><Relationship Id="rId39" Type="http://schemas.openxmlformats.org/officeDocument/2006/relationships/hyperlink" Target="https://podminky.urs.cz/item/CS_URS_2026_01/892351111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2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pans="1:74" s="1" customFormat="1" ht="36.950000000000003" customHeight="1">
      <c r="AR2" s="395"/>
      <c r="AS2" s="395"/>
      <c r="AT2" s="395"/>
      <c r="AU2" s="395"/>
      <c r="AV2" s="395"/>
      <c r="AW2" s="395"/>
      <c r="AX2" s="395"/>
      <c r="AY2" s="395"/>
      <c r="AZ2" s="395"/>
      <c r="BA2" s="395"/>
      <c r="BB2" s="395"/>
      <c r="BC2" s="395"/>
      <c r="BD2" s="395"/>
      <c r="BE2" s="395"/>
      <c r="BS2" s="20" t="s">
        <v>6</v>
      </c>
      <c r="BT2" s="20" t="s">
        <v>7</v>
      </c>
    </row>
    <row r="3" spans="1:74" s="1" customFormat="1" ht="6.95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pans="1:74" s="1" customFormat="1" ht="24.95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pans="1:74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79" t="s">
        <v>14</v>
      </c>
      <c r="L5" s="380"/>
      <c r="M5" s="380"/>
      <c r="N5" s="380"/>
      <c r="O5" s="380"/>
      <c r="P5" s="380"/>
      <c r="Q5" s="380"/>
      <c r="R5" s="380"/>
      <c r="S5" s="380"/>
      <c r="T5" s="380"/>
      <c r="U5" s="380"/>
      <c r="V5" s="380"/>
      <c r="W5" s="380"/>
      <c r="X5" s="380"/>
      <c r="Y5" s="380"/>
      <c r="Z5" s="380"/>
      <c r="AA5" s="380"/>
      <c r="AB5" s="380"/>
      <c r="AC5" s="380"/>
      <c r="AD5" s="380"/>
      <c r="AE5" s="380"/>
      <c r="AF5" s="380"/>
      <c r="AG5" s="380"/>
      <c r="AH5" s="380"/>
      <c r="AI5" s="380"/>
      <c r="AJ5" s="380"/>
      <c r="AK5" s="380"/>
      <c r="AL5" s="380"/>
      <c r="AM5" s="380"/>
      <c r="AN5" s="380"/>
      <c r="AO5" s="380"/>
      <c r="AP5" s="25"/>
      <c r="AQ5" s="25"/>
      <c r="AR5" s="23"/>
      <c r="BE5" s="376" t="s">
        <v>15</v>
      </c>
      <c r="BS5" s="20" t="s">
        <v>6</v>
      </c>
    </row>
    <row r="6" spans="1:74" s="1" customFormat="1" ht="36.950000000000003" customHeight="1">
      <c r="B6" s="24"/>
      <c r="C6" s="25"/>
      <c r="D6" s="31" t="s">
        <v>16</v>
      </c>
      <c r="E6" s="25"/>
      <c r="F6" s="25"/>
      <c r="G6" s="25"/>
      <c r="H6" s="25"/>
      <c r="I6" s="25"/>
      <c r="J6" s="25"/>
      <c r="K6" s="381" t="s">
        <v>17</v>
      </c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0"/>
      <c r="Y6" s="380"/>
      <c r="Z6" s="380"/>
      <c r="AA6" s="380"/>
      <c r="AB6" s="380"/>
      <c r="AC6" s="380"/>
      <c r="AD6" s="380"/>
      <c r="AE6" s="380"/>
      <c r="AF6" s="380"/>
      <c r="AG6" s="380"/>
      <c r="AH6" s="380"/>
      <c r="AI6" s="380"/>
      <c r="AJ6" s="380"/>
      <c r="AK6" s="380"/>
      <c r="AL6" s="380"/>
      <c r="AM6" s="380"/>
      <c r="AN6" s="380"/>
      <c r="AO6" s="380"/>
      <c r="AP6" s="25"/>
      <c r="AQ6" s="25"/>
      <c r="AR6" s="23"/>
      <c r="BE6" s="377"/>
      <c r="BS6" s="20" t="s">
        <v>6</v>
      </c>
    </row>
    <row r="7" spans="1:74" s="1" customFormat="1" ht="12" customHeight="1">
      <c r="B7" s="24"/>
      <c r="C7" s="25"/>
      <c r="D7" s="32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2" t="s">
        <v>20</v>
      </c>
      <c r="AL7" s="25"/>
      <c r="AM7" s="25"/>
      <c r="AN7" s="30" t="s">
        <v>19</v>
      </c>
      <c r="AO7" s="25"/>
      <c r="AP7" s="25"/>
      <c r="AQ7" s="25"/>
      <c r="AR7" s="23"/>
      <c r="BE7" s="377"/>
      <c r="BS7" s="20" t="s">
        <v>6</v>
      </c>
    </row>
    <row r="8" spans="1:74" s="1" customFormat="1" ht="12" customHeight="1">
      <c r="B8" s="24"/>
      <c r="C8" s="25"/>
      <c r="D8" s="32" t="s">
        <v>21</v>
      </c>
      <c r="E8" s="25"/>
      <c r="F8" s="25"/>
      <c r="G8" s="25"/>
      <c r="H8" s="25"/>
      <c r="I8" s="25"/>
      <c r="J8" s="25"/>
      <c r="K8" s="30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2" t="s">
        <v>23</v>
      </c>
      <c r="AL8" s="25"/>
      <c r="AM8" s="25"/>
      <c r="AN8" s="33" t="s">
        <v>24</v>
      </c>
      <c r="AO8" s="25"/>
      <c r="AP8" s="25"/>
      <c r="AQ8" s="25"/>
      <c r="AR8" s="23"/>
      <c r="BE8" s="377"/>
      <c r="BS8" s="20" t="s">
        <v>6</v>
      </c>
    </row>
    <row r="9" spans="1:74" s="1" customFormat="1" ht="14.45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77"/>
      <c r="BS9" s="20" t="s">
        <v>6</v>
      </c>
    </row>
    <row r="10" spans="1:74" s="1" customFormat="1" ht="12" customHeight="1">
      <c r="B10" s="24"/>
      <c r="C10" s="25"/>
      <c r="D10" s="32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2" t="s">
        <v>26</v>
      </c>
      <c r="AL10" s="25"/>
      <c r="AM10" s="25"/>
      <c r="AN10" s="30" t="s">
        <v>19</v>
      </c>
      <c r="AO10" s="25"/>
      <c r="AP10" s="25"/>
      <c r="AQ10" s="25"/>
      <c r="AR10" s="23"/>
      <c r="BE10" s="377"/>
      <c r="BS10" s="20" t="s">
        <v>6</v>
      </c>
    </row>
    <row r="11" spans="1:74" s="1" customFormat="1" ht="18.399999999999999" customHeight="1">
      <c r="B11" s="24"/>
      <c r="C11" s="25"/>
      <c r="D11" s="25"/>
      <c r="E11" s="30" t="s">
        <v>27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2" t="s">
        <v>28</v>
      </c>
      <c r="AL11" s="25"/>
      <c r="AM11" s="25"/>
      <c r="AN11" s="30" t="s">
        <v>19</v>
      </c>
      <c r="AO11" s="25"/>
      <c r="AP11" s="25"/>
      <c r="AQ11" s="25"/>
      <c r="AR11" s="23"/>
      <c r="BE11" s="377"/>
      <c r="BS11" s="20" t="s">
        <v>6</v>
      </c>
    </row>
    <row r="12" spans="1:74" s="1" customFormat="1" ht="6.95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77"/>
      <c r="BS12" s="20" t="s">
        <v>6</v>
      </c>
    </row>
    <row r="13" spans="1:74" s="1" customFormat="1" ht="12" customHeight="1">
      <c r="B13" s="24"/>
      <c r="C13" s="25"/>
      <c r="D13" s="32" t="s">
        <v>29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2" t="s">
        <v>26</v>
      </c>
      <c r="AL13" s="25"/>
      <c r="AM13" s="25"/>
      <c r="AN13" s="34" t="s">
        <v>30</v>
      </c>
      <c r="AO13" s="25"/>
      <c r="AP13" s="25"/>
      <c r="AQ13" s="25"/>
      <c r="AR13" s="23"/>
      <c r="BE13" s="377"/>
      <c r="BS13" s="20" t="s">
        <v>6</v>
      </c>
    </row>
    <row r="14" spans="1:74" ht="12.75">
      <c r="B14" s="24"/>
      <c r="C14" s="25"/>
      <c r="D14" s="25"/>
      <c r="E14" s="382" t="s">
        <v>30</v>
      </c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3"/>
      <c r="AB14" s="383"/>
      <c r="AC14" s="383"/>
      <c r="AD14" s="383"/>
      <c r="AE14" s="383"/>
      <c r="AF14" s="383"/>
      <c r="AG14" s="383"/>
      <c r="AH14" s="383"/>
      <c r="AI14" s="383"/>
      <c r="AJ14" s="383"/>
      <c r="AK14" s="32" t="s">
        <v>28</v>
      </c>
      <c r="AL14" s="25"/>
      <c r="AM14" s="25"/>
      <c r="AN14" s="34" t="s">
        <v>30</v>
      </c>
      <c r="AO14" s="25"/>
      <c r="AP14" s="25"/>
      <c r="AQ14" s="25"/>
      <c r="AR14" s="23"/>
      <c r="BE14" s="377"/>
      <c r="BS14" s="20" t="s">
        <v>6</v>
      </c>
    </row>
    <row r="15" spans="1:74" s="1" customFormat="1" ht="6.95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77"/>
      <c r="BS15" s="20" t="s">
        <v>4</v>
      </c>
    </row>
    <row r="16" spans="1:74" s="1" customFormat="1" ht="12" customHeight="1">
      <c r="B16" s="24"/>
      <c r="C16" s="25"/>
      <c r="D16" s="32" t="s">
        <v>31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2" t="s">
        <v>26</v>
      </c>
      <c r="AL16" s="25"/>
      <c r="AM16" s="25"/>
      <c r="AN16" s="30" t="s">
        <v>19</v>
      </c>
      <c r="AO16" s="25"/>
      <c r="AP16" s="25"/>
      <c r="AQ16" s="25"/>
      <c r="AR16" s="23"/>
      <c r="BE16" s="377"/>
      <c r="BS16" s="20" t="s">
        <v>4</v>
      </c>
    </row>
    <row r="17" spans="1:71" s="1" customFormat="1" ht="18.399999999999999" customHeight="1">
      <c r="B17" s="24"/>
      <c r="C17" s="25"/>
      <c r="D17" s="25"/>
      <c r="E17" s="30" t="s">
        <v>32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2" t="s">
        <v>28</v>
      </c>
      <c r="AL17" s="25"/>
      <c r="AM17" s="25"/>
      <c r="AN17" s="30" t="s">
        <v>19</v>
      </c>
      <c r="AO17" s="25"/>
      <c r="AP17" s="25"/>
      <c r="AQ17" s="25"/>
      <c r="AR17" s="23"/>
      <c r="BE17" s="377"/>
      <c r="BS17" s="20" t="s">
        <v>33</v>
      </c>
    </row>
    <row r="18" spans="1:71" s="1" customFormat="1" ht="6.95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77"/>
      <c r="BS18" s="20" t="s">
        <v>6</v>
      </c>
    </row>
    <row r="19" spans="1:71" s="1" customFormat="1" ht="12" customHeight="1">
      <c r="B19" s="24"/>
      <c r="C19" s="25"/>
      <c r="D19" s="32" t="s">
        <v>34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2" t="s">
        <v>26</v>
      </c>
      <c r="AL19" s="25"/>
      <c r="AM19" s="25"/>
      <c r="AN19" s="30" t="s">
        <v>19</v>
      </c>
      <c r="AO19" s="25"/>
      <c r="AP19" s="25"/>
      <c r="AQ19" s="25"/>
      <c r="AR19" s="23"/>
      <c r="BE19" s="377"/>
      <c r="BS19" s="20" t="s">
        <v>6</v>
      </c>
    </row>
    <row r="20" spans="1:71" s="1" customFormat="1" ht="18.399999999999999" customHeight="1">
      <c r="B20" s="24"/>
      <c r="C20" s="25"/>
      <c r="D20" s="25"/>
      <c r="E20" s="30" t="s">
        <v>32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2" t="s">
        <v>28</v>
      </c>
      <c r="AL20" s="25"/>
      <c r="AM20" s="25"/>
      <c r="AN20" s="30" t="s">
        <v>19</v>
      </c>
      <c r="AO20" s="25"/>
      <c r="AP20" s="25"/>
      <c r="AQ20" s="25"/>
      <c r="AR20" s="23"/>
      <c r="BE20" s="377"/>
      <c r="BS20" s="20" t="s">
        <v>4</v>
      </c>
    </row>
    <row r="21" spans="1:71" s="1" customFormat="1" ht="6.95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77"/>
    </row>
    <row r="22" spans="1:71" s="1" customFormat="1" ht="12" customHeight="1">
      <c r="B22" s="24"/>
      <c r="C22" s="25"/>
      <c r="D22" s="32" t="s">
        <v>35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77"/>
    </row>
    <row r="23" spans="1:71" s="1" customFormat="1" ht="47.25" customHeight="1">
      <c r="B23" s="24"/>
      <c r="C23" s="25"/>
      <c r="D23" s="25"/>
      <c r="E23" s="384" t="s">
        <v>36</v>
      </c>
      <c r="F23" s="384"/>
      <c r="G23" s="384"/>
      <c r="H23" s="384"/>
      <c r="I23" s="384"/>
      <c r="J23" s="384"/>
      <c r="K23" s="384"/>
      <c r="L23" s="384"/>
      <c r="M23" s="384"/>
      <c r="N23" s="384"/>
      <c r="O23" s="384"/>
      <c r="P23" s="384"/>
      <c r="Q23" s="384"/>
      <c r="R23" s="384"/>
      <c r="S23" s="384"/>
      <c r="T23" s="384"/>
      <c r="U23" s="384"/>
      <c r="V23" s="384"/>
      <c r="W23" s="384"/>
      <c r="X23" s="384"/>
      <c r="Y23" s="384"/>
      <c r="Z23" s="384"/>
      <c r="AA23" s="384"/>
      <c r="AB23" s="384"/>
      <c r="AC23" s="384"/>
      <c r="AD23" s="384"/>
      <c r="AE23" s="384"/>
      <c r="AF23" s="384"/>
      <c r="AG23" s="384"/>
      <c r="AH23" s="384"/>
      <c r="AI23" s="384"/>
      <c r="AJ23" s="384"/>
      <c r="AK23" s="384"/>
      <c r="AL23" s="384"/>
      <c r="AM23" s="384"/>
      <c r="AN23" s="384"/>
      <c r="AO23" s="25"/>
      <c r="AP23" s="25"/>
      <c r="AQ23" s="25"/>
      <c r="AR23" s="23"/>
      <c r="BE23" s="377"/>
    </row>
    <row r="24" spans="1:71" s="1" customFormat="1" ht="6.95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77"/>
    </row>
    <row r="25" spans="1:71" s="1" customFormat="1" ht="6.95" customHeight="1">
      <c r="B25" s="24"/>
      <c r="C25" s="25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5"/>
      <c r="AQ25" s="25"/>
      <c r="AR25" s="23"/>
      <c r="BE25" s="377"/>
    </row>
    <row r="26" spans="1:71" s="2" customFormat="1" ht="25.9" customHeight="1">
      <c r="A26" s="37"/>
      <c r="B26" s="38"/>
      <c r="C26" s="39"/>
      <c r="D26" s="40" t="s">
        <v>37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385">
        <f>ROUND(AG54,2)</f>
        <v>0</v>
      </c>
      <c r="AL26" s="386"/>
      <c r="AM26" s="386"/>
      <c r="AN26" s="386"/>
      <c r="AO26" s="386"/>
      <c r="AP26" s="39"/>
      <c r="AQ26" s="39"/>
      <c r="AR26" s="42"/>
      <c r="BE26" s="377"/>
    </row>
    <row r="27" spans="1:71" s="2" customFormat="1" ht="6.95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2"/>
      <c r="BE27" s="377"/>
    </row>
    <row r="28" spans="1:71" s="2" customFormat="1" ht="12.75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87" t="s">
        <v>38</v>
      </c>
      <c r="M28" s="387"/>
      <c r="N28" s="387"/>
      <c r="O28" s="387"/>
      <c r="P28" s="387"/>
      <c r="Q28" s="39"/>
      <c r="R28" s="39"/>
      <c r="S28" s="39"/>
      <c r="T28" s="39"/>
      <c r="U28" s="39"/>
      <c r="V28" s="39"/>
      <c r="W28" s="387" t="s">
        <v>39</v>
      </c>
      <c r="X28" s="387"/>
      <c r="Y28" s="387"/>
      <c r="Z28" s="387"/>
      <c r="AA28" s="387"/>
      <c r="AB28" s="387"/>
      <c r="AC28" s="387"/>
      <c r="AD28" s="387"/>
      <c r="AE28" s="387"/>
      <c r="AF28" s="39"/>
      <c r="AG28" s="39"/>
      <c r="AH28" s="39"/>
      <c r="AI28" s="39"/>
      <c r="AJ28" s="39"/>
      <c r="AK28" s="387" t="s">
        <v>40</v>
      </c>
      <c r="AL28" s="387"/>
      <c r="AM28" s="387"/>
      <c r="AN28" s="387"/>
      <c r="AO28" s="387"/>
      <c r="AP28" s="39"/>
      <c r="AQ28" s="39"/>
      <c r="AR28" s="42"/>
      <c r="BE28" s="377"/>
    </row>
    <row r="29" spans="1:71" s="3" customFormat="1" ht="14.45" customHeight="1">
      <c r="B29" s="43"/>
      <c r="C29" s="44"/>
      <c r="D29" s="32" t="s">
        <v>41</v>
      </c>
      <c r="E29" s="44"/>
      <c r="F29" s="32" t="s">
        <v>42</v>
      </c>
      <c r="G29" s="44"/>
      <c r="H29" s="44"/>
      <c r="I29" s="44"/>
      <c r="J29" s="44"/>
      <c r="K29" s="44"/>
      <c r="L29" s="390">
        <v>0.21</v>
      </c>
      <c r="M29" s="389"/>
      <c r="N29" s="389"/>
      <c r="O29" s="389"/>
      <c r="P29" s="389"/>
      <c r="Q29" s="44"/>
      <c r="R29" s="44"/>
      <c r="S29" s="44"/>
      <c r="T29" s="44"/>
      <c r="U29" s="44"/>
      <c r="V29" s="44"/>
      <c r="W29" s="388">
        <f>ROUND(AZ54, 2)</f>
        <v>0</v>
      </c>
      <c r="X29" s="389"/>
      <c r="Y29" s="389"/>
      <c r="Z29" s="389"/>
      <c r="AA29" s="389"/>
      <c r="AB29" s="389"/>
      <c r="AC29" s="389"/>
      <c r="AD29" s="389"/>
      <c r="AE29" s="389"/>
      <c r="AF29" s="44"/>
      <c r="AG29" s="44"/>
      <c r="AH29" s="44"/>
      <c r="AI29" s="44"/>
      <c r="AJ29" s="44"/>
      <c r="AK29" s="388">
        <f>ROUND(AV54, 2)</f>
        <v>0</v>
      </c>
      <c r="AL29" s="389"/>
      <c r="AM29" s="389"/>
      <c r="AN29" s="389"/>
      <c r="AO29" s="389"/>
      <c r="AP29" s="44"/>
      <c r="AQ29" s="44"/>
      <c r="AR29" s="45"/>
      <c r="BE29" s="378"/>
    </row>
    <row r="30" spans="1:71" s="3" customFormat="1" ht="14.45" customHeight="1">
      <c r="B30" s="43"/>
      <c r="C30" s="44"/>
      <c r="D30" s="44"/>
      <c r="E30" s="44"/>
      <c r="F30" s="32" t="s">
        <v>43</v>
      </c>
      <c r="G30" s="44"/>
      <c r="H30" s="44"/>
      <c r="I30" s="44"/>
      <c r="J30" s="44"/>
      <c r="K30" s="44"/>
      <c r="L30" s="390">
        <v>0.12</v>
      </c>
      <c r="M30" s="389"/>
      <c r="N30" s="389"/>
      <c r="O30" s="389"/>
      <c r="P30" s="389"/>
      <c r="Q30" s="44"/>
      <c r="R30" s="44"/>
      <c r="S30" s="44"/>
      <c r="T30" s="44"/>
      <c r="U30" s="44"/>
      <c r="V30" s="44"/>
      <c r="W30" s="388">
        <f>ROUND(BA54, 2)</f>
        <v>0</v>
      </c>
      <c r="X30" s="389"/>
      <c r="Y30" s="389"/>
      <c r="Z30" s="389"/>
      <c r="AA30" s="389"/>
      <c r="AB30" s="389"/>
      <c r="AC30" s="389"/>
      <c r="AD30" s="389"/>
      <c r="AE30" s="389"/>
      <c r="AF30" s="44"/>
      <c r="AG30" s="44"/>
      <c r="AH30" s="44"/>
      <c r="AI30" s="44"/>
      <c r="AJ30" s="44"/>
      <c r="AK30" s="388">
        <f>ROUND(AW54, 2)</f>
        <v>0</v>
      </c>
      <c r="AL30" s="389"/>
      <c r="AM30" s="389"/>
      <c r="AN30" s="389"/>
      <c r="AO30" s="389"/>
      <c r="AP30" s="44"/>
      <c r="AQ30" s="44"/>
      <c r="AR30" s="45"/>
      <c r="BE30" s="378"/>
    </row>
    <row r="31" spans="1:71" s="3" customFormat="1" ht="14.45" hidden="1" customHeight="1">
      <c r="B31" s="43"/>
      <c r="C31" s="44"/>
      <c r="D31" s="44"/>
      <c r="E31" s="44"/>
      <c r="F31" s="32" t="s">
        <v>44</v>
      </c>
      <c r="G31" s="44"/>
      <c r="H31" s="44"/>
      <c r="I31" s="44"/>
      <c r="J31" s="44"/>
      <c r="K31" s="44"/>
      <c r="L31" s="390">
        <v>0.21</v>
      </c>
      <c r="M31" s="389"/>
      <c r="N31" s="389"/>
      <c r="O31" s="389"/>
      <c r="P31" s="389"/>
      <c r="Q31" s="44"/>
      <c r="R31" s="44"/>
      <c r="S31" s="44"/>
      <c r="T31" s="44"/>
      <c r="U31" s="44"/>
      <c r="V31" s="44"/>
      <c r="W31" s="388">
        <f>ROUND(BB54, 2)</f>
        <v>0</v>
      </c>
      <c r="X31" s="389"/>
      <c r="Y31" s="389"/>
      <c r="Z31" s="389"/>
      <c r="AA31" s="389"/>
      <c r="AB31" s="389"/>
      <c r="AC31" s="389"/>
      <c r="AD31" s="389"/>
      <c r="AE31" s="389"/>
      <c r="AF31" s="44"/>
      <c r="AG31" s="44"/>
      <c r="AH31" s="44"/>
      <c r="AI31" s="44"/>
      <c r="AJ31" s="44"/>
      <c r="AK31" s="388">
        <v>0</v>
      </c>
      <c r="AL31" s="389"/>
      <c r="AM31" s="389"/>
      <c r="AN31" s="389"/>
      <c r="AO31" s="389"/>
      <c r="AP31" s="44"/>
      <c r="AQ31" s="44"/>
      <c r="AR31" s="45"/>
      <c r="BE31" s="378"/>
    </row>
    <row r="32" spans="1:71" s="3" customFormat="1" ht="14.45" hidden="1" customHeight="1">
      <c r="B32" s="43"/>
      <c r="C32" s="44"/>
      <c r="D32" s="44"/>
      <c r="E32" s="44"/>
      <c r="F32" s="32" t="s">
        <v>45</v>
      </c>
      <c r="G32" s="44"/>
      <c r="H32" s="44"/>
      <c r="I32" s="44"/>
      <c r="J32" s="44"/>
      <c r="K32" s="44"/>
      <c r="L32" s="390">
        <v>0.12</v>
      </c>
      <c r="M32" s="389"/>
      <c r="N32" s="389"/>
      <c r="O32" s="389"/>
      <c r="P32" s="389"/>
      <c r="Q32" s="44"/>
      <c r="R32" s="44"/>
      <c r="S32" s="44"/>
      <c r="T32" s="44"/>
      <c r="U32" s="44"/>
      <c r="V32" s="44"/>
      <c r="W32" s="388">
        <f>ROUND(BC54, 2)</f>
        <v>0</v>
      </c>
      <c r="X32" s="389"/>
      <c r="Y32" s="389"/>
      <c r="Z32" s="389"/>
      <c r="AA32" s="389"/>
      <c r="AB32" s="389"/>
      <c r="AC32" s="389"/>
      <c r="AD32" s="389"/>
      <c r="AE32" s="389"/>
      <c r="AF32" s="44"/>
      <c r="AG32" s="44"/>
      <c r="AH32" s="44"/>
      <c r="AI32" s="44"/>
      <c r="AJ32" s="44"/>
      <c r="AK32" s="388">
        <v>0</v>
      </c>
      <c r="AL32" s="389"/>
      <c r="AM32" s="389"/>
      <c r="AN32" s="389"/>
      <c r="AO32" s="389"/>
      <c r="AP32" s="44"/>
      <c r="AQ32" s="44"/>
      <c r="AR32" s="45"/>
      <c r="BE32" s="378"/>
    </row>
    <row r="33" spans="1:57" s="3" customFormat="1" ht="14.45" hidden="1" customHeight="1">
      <c r="B33" s="43"/>
      <c r="C33" s="44"/>
      <c r="D33" s="44"/>
      <c r="E33" s="44"/>
      <c r="F33" s="32" t="s">
        <v>46</v>
      </c>
      <c r="G33" s="44"/>
      <c r="H33" s="44"/>
      <c r="I33" s="44"/>
      <c r="J33" s="44"/>
      <c r="K33" s="44"/>
      <c r="L33" s="390">
        <v>0</v>
      </c>
      <c r="M33" s="389"/>
      <c r="N33" s="389"/>
      <c r="O33" s="389"/>
      <c r="P33" s="389"/>
      <c r="Q33" s="44"/>
      <c r="R33" s="44"/>
      <c r="S33" s="44"/>
      <c r="T33" s="44"/>
      <c r="U33" s="44"/>
      <c r="V33" s="44"/>
      <c r="W33" s="388">
        <f>ROUND(BD54, 2)</f>
        <v>0</v>
      </c>
      <c r="X33" s="389"/>
      <c r="Y33" s="389"/>
      <c r="Z33" s="389"/>
      <c r="AA33" s="389"/>
      <c r="AB33" s="389"/>
      <c r="AC33" s="389"/>
      <c r="AD33" s="389"/>
      <c r="AE33" s="389"/>
      <c r="AF33" s="44"/>
      <c r="AG33" s="44"/>
      <c r="AH33" s="44"/>
      <c r="AI33" s="44"/>
      <c r="AJ33" s="44"/>
      <c r="AK33" s="388">
        <v>0</v>
      </c>
      <c r="AL33" s="389"/>
      <c r="AM33" s="389"/>
      <c r="AN33" s="389"/>
      <c r="AO33" s="389"/>
      <c r="AP33" s="44"/>
      <c r="AQ33" s="44"/>
      <c r="AR33" s="45"/>
    </row>
    <row r="34" spans="1:57" s="2" customFormat="1" ht="6.95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2"/>
      <c r="BE34" s="37"/>
    </row>
    <row r="35" spans="1:57" s="2" customFormat="1" ht="25.9" customHeight="1">
      <c r="A35" s="37"/>
      <c r="B35" s="38"/>
      <c r="C35" s="46"/>
      <c r="D35" s="47" t="s">
        <v>47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48</v>
      </c>
      <c r="U35" s="48"/>
      <c r="V35" s="48"/>
      <c r="W35" s="48"/>
      <c r="X35" s="394" t="s">
        <v>49</v>
      </c>
      <c r="Y35" s="392"/>
      <c r="Z35" s="392"/>
      <c r="AA35" s="392"/>
      <c r="AB35" s="392"/>
      <c r="AC35" s="48"/>
      <c r="AD35" s="48"/>
      <c r="AE35" s="48"/>
      <c r="AF35" s="48"/>
      <c r="AG35" s="48"/>
      <c r="AH35" s="48"/>
      <c r="AI35" s="48"/>
      <c r="AJ35" s="48"/>
      <c r="AK35" s="391">
        <f>SUM(AK26:AK33)</f>
        <v>0</v>
      </c>
      <c r="AL35" s="392"/>
      <c r="AM35" s="392"/>
      <c r="AN35" s="392"/>
      <c r="AO35" s="393"/>
      <c r="AP35" s="46"/>
      <c r="AQ35" s="46"/>
      <c r="AR35" s="42"/>
      <c r="BE35" s="37"/>
    </row>
    <row r="36" spans="1:57" s="2" customFormat="1" ht="6.95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2"/>
      <c r="BE36" s="37"/>
    </row>
    <row r="37" spans="1:57" s="2" customFormat="1" ht="6.95" customHeight="1">
      <c r="A37" s="37"/>
      <c r="B37" s="50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42"/>
      <c r="BE37" s="37"/>
    </row>
    <row r="41" spans="1:57" s="2" customFormat="1" ht="6.95" customHeight="1">
      <c r="A41" s="37"/>
      <c r="B41" s="52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42"/>
      <c r="BE41" s="37"/>
    </row>
    <row r="42" spans="1:57" s="2" customFormat="1" ht="24.95" customHeight="1">
      <c r="A42" s="37"/>
      <c r="B42" s="38"/>
      <c r="C42" s="26" t="s">
        <v>50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2"/>
      <c r="BE42" s="37"/>
    </row>
    <row r="43" spans="1:57" s="2" customFormat="1" ht="6.95" customHeight="1">
      <c r="A43" s="37"/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2"/>
      <c r="BE43" s="37"/>
    </row>
    <row r="44" spans="1:57" s="4" customFormat="1" ht="12" customHeight="1">
      <c r="B44" s="54"/>
      <c r="C44" s="32" t="s">
        <v>13</v>
      </c>
      <c r="D44" s="55"/>
      <c r="E44" s="55"/>
      <c r="F44" s="55"/>
      <c r="G44" s="55"/>
      <c r="H44" s="55"/>
      <c r="I44" s="55"/>
      <c r="J44" s="55"/>
      <c r="K44" s="55"/>
      <c r="L44" s="55" t="str">
        <f>K5</f>
        <v>26_b_04</v>
      </c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6"/>
    </row>
    <row r="45" spans="1:57" s="5" customFormat="1" ht="36.950000000000003" customHeight="1">
      <c r="B45" s="57"/>
      <c r="C45" s="58" t="s">
        <v>16</v>
      </c>
      <c r="D45" s="59"/>
      <c r="E45" s="59"/>
      <c r="F45" s="59"/>
      <c r="G45" s="59"/>
      <c r="H45" s="59"/>
      <c r="I45" s="59"/>
      <c r="J45" s="59"/>
      <c r="K45" s="59"/>
      <c r="L45" s="352" t="str">
        <f>K6</f>
        <v>ZŠ nár. um. P. Bezruče, tř. T. G. M. 454, Frýdek, Frýdek-Místek - II.etapa</v>
      </c>
      <c r="M45" s="353"/>
      <c r="N45" s="353"/>
      <c r="O45" s="353"/>
      <c r="P45" s="353"/>
      <c r="Q45" s="353"/>
      <c r="R45" s="353"/>
      <c r="S45" s="353"/>
      <c r="T45" s="353"/>
      <c r="U45" s="353"/>
      <c r="V45" s="353"/>
      <c r="W45" s="353"/>
      <c r="X45" s="353"/>
      <c r="Y45" s="353"/>
      <c r="Z45" s="353"/>
      <c r="AA45" s="353"/>
      <c r="AB45" s="353"/>
      <c r="AC45" s="353"/>
      <c r="AD45" s="353"/>
      <c r="AE45" s="353"/>
      <c r="AF45" s="353"/>
      <c r="AG45" s="353"/>
      <c r="AH45" s="353"/>
      <c r="AI45" s="353"/>
      <c r="AJ45" s="353"/>
      <c r="AK45" s="353"/>
      <c r="AL45" s="353"/>
      <c r="AM45" s="353"/>
      <c r="AN45" s="353"/>
      <c r="AO45" s="353"/>
      <c r="AP45" s="59"/>
      <c r="AQ45" s="59"/>
      <c r="AR45" s="60"/>
    </row>
    <row r="46" spans="1:57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2"/>
      <c r="BE46" s="37"/>
    </row>
    <row r="47" spans="1:57" s="2" customFormat="1" ht="12" customHeight="1">
      <c r="A47" s="37"/>
      <c r="B47" s="38"/>
      <c r="C47" s="32" t="s">
        <v>21</v>
      </c>
      <c r="D47" s="39"/>
      <c r="E47" s="39"/>
      <c r="F47" s="39"/>
      <c r="G47" s="39"/>
      <c r="H47" s="39"/>
      <c r="I47" s="39"/>
      <c r="J47" s="39"/>
      <c r="K47" s="39"/>
      <c r="L47" s="61" t="str">
        <f>IF(K8="","",K8)</f>
        <v>tř. T. G. M. 454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2" t="s">
        <v>23</v>
      </c>
      <c r="AJ47" s="39"/>
      <c r="AK47" s="39"/>
      <c r="AL47" s="39"/>
      <c r="AM47" s="354" t="str">
        <f>IF(AN8= "","",AN8)</f>
        <v>13. 1. 2025</v>
      </c>
      <c r="AN47" s="354"/>
      <c r="AO47" s="39"/>
      <c r="AP47" s="39"/>
      <c r="AQ47" s="39"/>
      <c r="AR47" s="42"/>
      <c r="BE47" s="37"/>
    </row>
    <row r="48" spans="1:57" s="2" customFormat="1" ht="6.95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2"/>
      <c r="BE48" s="37"/>
    </row>
    <row r="49" spans="1:91" s="2" customFormat="1" ht="15.2" customHeight="1">
      <c r="A49" s="37"/>
      <c r="B49" s="38"/>
      <c r="C49" s="32" t="s">
        <v>25</v>
      </c>
      <c r="D49" s="39"/>
      <c r="E49" s="39"/>
      <c r="F49" s="39"/>
      <c r="G49" s="39"/>
      <c r="H49" s="39"/>
      <c r="I49" s="39"/>
      <c r="J49" s="39"/>
      <c r="K49" s="39"/>
      <c r="L49" s="55" t="str">
        <f>IF(E11= "","",E11)</f>
        <v>Statutární město Frýdek-Místek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2" t="s">
        <v>31</v>
      </c>
      <c r="AJ49" s="39"/>
      <c r="AK49" s="39"/>
      <c r="AL49" s="39"/>
      <c r="AM49" s="361" t="str">
        <f>IF(E17="","",E17)</f>
        <v>BENEPRO, a.s.</v>
      </c>
      <c r="AN49" s="362"/>
      <c r="AO49" s="362"/>
      <c r="AP49" s="362"/>
      <c r="AQ49" s="39"/>
      <c r="AR49" s="42"/>
      <c r="AS49" s="355" t="s">
        <v>51</v>
      </c>
      <c r="AT49" s="356"/>
      <c r="AU49" s="63"/>
      <c r="AV49" s="63"/>
      <c r="AW49" s="63"/>
      <c r="AX49" s="63"/>
      <c r="AY49" s="63"/>
      <c r="AZ49" s="63"/>
      <c r="BA49" s="63"/>
      <c r="BB49" s="63"/>
      <c r="BC49" s="63"/>
      <c r="BD49" s="64"/>
      <c r="BE49" s="37"/>
    </row>
    <row r="50" spans="1:91" s="2" customFormat="1" ht="15.2" customHeight="1">
      <c r="A50" s="37"/>
      <c r="B50" s="38"/>
      <c r="C50" s="32" t="s">
        <v>29</v>
      </c>
      <c r="D50" s="39"/>
      <c r="E50" s="39"/>
      <c r="F50" s="39"/>
      <c r="G50" s="39"/>
      <c r="H50" s="39"/>
      <c r="I50" s="39"/>
      <c r="J50" s="39"/>
      <c r="K50" s="39"/>
      <c r="L50" s="55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2" t="s">
        <v>34</v>
      </c>
      <c r="AJ50" s="39"/>
      <c r="AK50" s="39"/>
      <c r="AL50" s="39"/>
      <c r="AM50" s="361" t="str">
        <f>IF(E20="","",E20)</f>
        <v>BENEPRO, a.s.</v>
      </c>
      <c r="AN50" s="362"/>
      <c r="AO50" s="362"/>
      <c r="AP50" s="362"/>
      <c r="AQ50" s="39"/>
      <c r="AR50" s="42"/>
      <c r="AS50" s="357"/>
      <c r="AT50" s="358"/>
      <c r="AU50" s="65"/>
      <c r="AV50" s="65"/>
      <c r="AW50" s="65"/>
      <c r="AX50" s="65"/>
      <c r="AY50" s="65"/>
      <c r="AZ50" s="65"/>
      <c r="BA50" s="65"/>
      <c r="BB50" s="65"/>
      <c r="BC50" s="65"/>
      <c r="BD50" s="66"/>
      <c r="BE50" s="37"/>
    </row>
    <row r="51" spans="1:91" s="2" customFormat="1" ht="10.9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2"/>
      <c r="AS51" s="359"/>
      <c r="AT51" s="360"/>
      <c r="AU51" s="67"/>
      <c r="AV51" s="67"/>
      <c r="AW51" s="67"/>
      <c r="AX51" s="67"/>
      <c r="AY51" s="67"/>
      <c r="AZ51" s="67"/>
      <c r="BA51" s="67"/>
      <c r="BB51" s="67"/>
      <c r="BC51" s="67"/>
      <c r="BD51" s="68"/>
      <c r="BE51" s="37"/>
    </row>
    <row r="52" spans="1:91" s="2" customFormat="1" ht="29.25" customHeight="1">
      <c r="A52" s="37"/>
      <c r="B52" s="38"/>
      <c r="C52" s="363" t="s">
        <v>52</v>
      </c>
      <c r="D52" s="364"/>
      <c r="E52" s="364"/>
      <c r="F52" s="364"/>
      <c r="G52" s="364"/>
      <c r="H52" s="69"/>
      <c r="I52" s="366" t="s">
        <v>53</v>
      </c>
      <c r="J52" s="364"/>
      <c r="K52" s="364"/>
      <c r="L52" s="364"/>
      <c r="M52" s="364"/>
      <c r="N52" s="364"/>
      <c r="O52" s="364"/>
      <c r="P52" s="364"/>
      <c r="Q52" s="364"/>
      <c r="R52" s="364"/>
      <c r="S52" s="364"/>
      <c r="T52" s="364"/>
      <c r="U52" s="364"/>
      <c r="V52" s="364"/>
      <c r="W52" s="364"/>
      <c r="X52" s="364"/>
      <c r="Y52" s="364"/>
      <c r="Z52" s="364"/>
      <c r="AA52" s="364"/>
      <c r="AB52" s="364"/>
      <c r="AC52" s="364"/>
      <c r="AD52" s="364"/>
      <c r="AE52" s="364"/>
      <c r="AF52" s="364"/>
      <c r="AG52" s="365" t="s">
        <v>54</v>
      </c>
      <c r="AH52" s="364"/>
      <c r="AI52" s="364"/>
      <c r="AJ52" s="364"/>
      <c r="AK52" s="364"/>
      <c r="AL52" s="364"/>
      <c r="AM52" s="364"/>
      <c r="AN52" s="366" t="s">
        <v>55</v>
      </c>
      <c r="AO52" s="364"/>
      <c r="AP52" s="364"/>
      <c r="AQ52" s="70" t="s">
        <v>56</v>
      </c>
      <c r="AR52" s="42"/>
      <c r="AS52" s="71" t="s">
        <v>57</v>
      </c>
      <c r="AT52" s="72" t="s">
        <v>58</v>
      </c>
      <c r="AU52" s="72" t="s">
        <v>59</v>
      </c>
      <c r="AV52" s="72" t="s">
        <v>60</v>
      </c>
      <c r="AW52" s="72" t="s">
        <v>61</v>
      </c>
      <c r="AX52" s="72" t="s">
        <v>62</v>
      </c>
      <c r="AY52" s="72" t="s">
        <v>63</v>
      </c>
      <c r="AZ52" s="72" t="s">
        <v>64</v>
      </c>
      <c r="BA52" s="72" t="s">
        <v>65</v>
      </c>
      <c r="BB52" s="72" t="s">
        <v>66</v>
      </c>
      <c r="BC52" s="72" t="s">
        <v>67</v>
      </c>
      <c r="BD52" s="73" t="s">
        <v>68</v>
      </c>
      <c r="BE52" s="37"/>
    </row>
    <row r="53" spans="1:91" s="2" customFormat="1" ht="10.9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2"/>
      <c r="AS53" s="74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6"/>
      <c r="BE53" s="37"/>
    </row>
    <row r="54" spans="1:91" s="6" customFormat="1" ht="32.450000000000003" customHeight="1">
      <c r="B54" s="77"/>
      <c r="C54" s="78" t="s">
        <v>69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374">
        <f>ROUND(AG55+AG58+AG60,2)</f>
        <v>0</v>
      </c>
      <c r="AH54" s="374"/>
      <c r="AI54" s="374"/>
      <c r="AJ54" s="374"/>
      <c r="AK54" s="374"/>
      <c r="AL54" s="374"/>
      <c r="AM54" s="374"/>
      <c r="AN54" s="375">
        <f t="shared" ref="AN54:AN60" si="0">SUM(AG54,AT54)</f>
        <v>0</v>
      </c>
      <c r="AO54" s="375"/>
      <c r="AP54" s="375"/>
      <c r="AQ54" s="81" t="s">
        <v>19</v>
      </c>
      <c r="AR54" s="82"/>
      <c r="AS54" s="83">
        <f>ROUND(AS55+AS58+AS60,2)</f>
        <v>0</v>
      </c>
      <c r="AT54" s="84">
        <f t="shared" ref="AT54:AT60" si="1">ROUND(SUM(AV54:AW54),2)</f>
        <v>0</v>
      </c>
      <c r="AU54" s="85">
        <f>ROUND(AU55+AU58+AU60,5)</f>
        <v>0</v>
      </c>
      <c r="AV54" s="84">
        <f>ROUND(AZ54*L29,2)</f>
        <v>0</v>
      </c>
      <c r="AW54" s="84">
        <f>ROUND(BA54*L30,2)</f>
        <v>0</v>
      </c>
      <c r="AX54" s="84">
        <f>ROUND(BB54*L29,2)</f>
        <v>0</v>
      </c>
      <c r="AY54" s="84">
        <f>ROUND(BC54*L30,2)</f>
        <v>0</v>
      </c>
      <c r="AZ54" s="84">
        <f>ROUND(AZ55+AZ58+AZ60,2)</f>
        <v>0</v>
      </c>
      <c r="BA54" s="84">
        <f>ROUND(BA55+BA58+BA60,2)</f>
        <v>0</v>
      </c>
      <c r="BB54" s="84">
        <f>ROUND(BB55+BB58+BB60,2)</f>
        <v>0</v>
      </c>
      <c r="BC54" s="84">
        <f>ROUND(BC55+BC58+BC60,2)</f>
        <v>0</v>
      </c>
      <c r="BD54" s="86">
        <f>ROUND(BD55+BD58+BD60,2)</f>
        <v>0</v>
      </c>
      <c r="BS54" s="87" t="s">
        <v>70</v>
      </c>
      <c r="BT54" s="87" t="s">
        <v>71</v>
      </c>
      <c r="BU54" s="88" t="s">
        <v>72</v>
      </c>
      <c r="BV54" s="87" t="s">
        <v>73</v>
      </c>
      <c r="BW54" s="87" t="s">
        <v>5</v>
      </c>
      <c r="BX54" s="87" t="s">
        <v>74</v>
      </c>
      <c r="CL54" s="87" t="s">
        <v>19</v>
      </c>
    </row>
    <row r="55" spans="1:91" s="7" customFormat="1" ht="16.5" customHeight="1">
      <c r="B55" s="89"/>
      <c r="C55" s="90"/>
      <c r="D55" s="370" t="s">
        <v>75</v>
      </c>
      <c r="E55" s="370"/>
      <c r="F55" s="370"/>
      <c r="G55" s="370"/>
      <c r="H55" s="370"/>
      <c r="I55" s="91"/>
      <c r="J55" s="370" t="s">
        <v>76</v>
      </c>
      <c r="K55" s="370"/>
      <c r="L55" s="370"/>
      <c r="M55" s="370"/>
      <c r="N55" s="370"/>
      <c r="O55" s="370"/>
      <c r="P55" s="370"/>
      <c r="Q55" s="370"/>
      <c r="R55" s="370"/>
      <c r="S55" s="370"/>
      <c r="T55" s="370"/>
      <c r="U55" s="370"/>
      <c r="V55" s="370"/>
      <c r="W55" s="370"/>
      <c r="X55" s="370"/>
      <c r="Y55" s="370"/>
      <c r="Z55" s="370"/>
      <c r="AA55" s="370"/>
      <c r="AB55" s="370"/>
      <c r="AC55" s="370"/>
      <c r="AD55" s="370"/>
      <c r="AE55" s="370"/>
      <c r="AF55" s="370"/>
      <c r="AG55" s="367">
        <f>ROUND(SUM(AG56:AG57),2)</f>
        <v>0</v>
      </c>
      <c r="AH55" s="368"/>
      <c r="AI55" s="368"/>
      <c r="AJ55" s="368"/>
      <c r="AK55" s="368"/>
      <c r="AL55" s="368"/>
      <c r="AM55" s="368"/>
      <c r="AN55" s="369">
        <f t="shared" si="0"/>
        <v>0</v>
      </c>
      <c r="AO55" s="368"/>
      <c r="AP55" s="368"/>
      <c r="AQ55" s="92" t="s">
        <v>77</v>
      </c>
      <c r="AR55" s="93"/>
      <c r="AS55" s="94">
        <f>ROUND(SUM(AS56:AS57),2)</f>
        <v>0</v>
      </c>
      <c r="AT55" s="95">
        <f t="shared" si="1"/>
        <v>0</v>
      </c>
      <c r="AU55" s="96">
        <f>ROUND(SUM(AU56:AU57),5)</f>
        <v>0</v>
      </c>
      <c r="AV55" s="95">
        <f>ROUND(AZ55*L29,2)</f>
        <v>0</v>
      </c>
      <c r="AW55" s="95">
        <f>ROUND(BA55*L30,2)</f>
        <v>0</v>
      </c>
      <c r="AX55" s="95">
        <f>ROUND(BB55*L29,2)</f>
        <v>0</v>
      </c>
      <c r="AY55" s="95">
        <f>ROUND(BC55*L30,2)</f>
        <v>0</v>
      </c>
      <c r="AZ55" s="95">
        <f>ROUND(SUM(AZ56:AZ57),2)</f>
        <v>0</v>
      </c>
      <c r="BA55" s="95">
        <f>ROUND(SUM(BA56:BA57),2)</f>
        <v>0</v>
      </c>
      <c r="BB55" s="95">
        <f>ROUND(SUM(BB56:BB57),2)</f>
        <v>0</v>
      </c>
      <c r="BC55" s="95">
        <f>ROUND(SUM(BC56:BC57),2)</f>
        <v>0</v>
      </c>
      <c r="BD55" s="97">
        <f>ROUND(SUM(BD56:BD57),2)</f>
        <v>0</v>
      </c>
      <c r="BS55" s="98" t="s">
        <v>70</v>
      </c>
      <c r="BT55" s="98" t="s">
        <v>78</v>
      </c>
      <c r="BU55" s="98" t="s">
        <v>72</v>
      </c>
      <c r="BV55" s="98" t="s">
        <v>73</v>
      </c>
      <c r="BW55" s="98" t="s">
        <v>79</v>
      </c>
      <c r="BX55" s="98" t="s">
        <v>5</v>
      </c>
      <c r="CL55" s="98" t="s">
        <v>19</v>
      </c>
      <c r="CM55" s="98" t="s">
        <v>80</v>
      </c>
    </row>
    <row r="56" spans="1:91" s="4" customFormat="1" ht="16.5" customHeight="1">
      <c r="A56" s="99" t="s">
        <v>81</v>
      </c>
      <c r="B56" s="54"/>
      <c r="C56" s="100"/>
      <c r="D56" s="100"/>
      <c r="E56" s="373" t="s">
        <v>82</v>
      </c>
      <c r="F56" s="373"/>
      <c r="G56" s="373"/>
      <c r="H56" s="373"/>
      <c r="I56" s="373"/>
      <c r="J56" s="100"/>
      <c r="K56" s="373" t="s">
        <v>83</v>
      </c>
      <c r="L56" s="373"/>
      <c r="M56" s="373"/>
      <c r="N56" s="373"/>
      <c r="O56" s="373"/>
      <c r="P56" s="373"/>
      <c r="Q56" s="373"/>
      <c r="R56" s="373"/>
      <c r="S56" s="373"/>
      <c r="T56" s="373"/>
      <c r="U56" s="373"/>
      <c r="V56" s="373"/>
      <c r="W56" s="373"/>
      <c r="X56" s="373"/>
      <c r="Y56" s="373"/>
      <c r="Z56" s="373"/>
      <c r="AA56" s="373"/>
      <c r="AB56" s="373"/>
      <c r="AC56" s="373"/>
      <c r="AD56" s="373"/>
      <c r="AE56" s="373"/>
      <c r="AF56" s="373"/>
      <c r="AG56" s="371">
        <f>'SO 01 - Sanace spodní sta...'!J32</f>
        <v>0</v>
      </c>
      <c r="AH56" s="372"/>
      <c r="AI56" s="372"/>
      <c r="AJ56" s="372"/>
      <c r="AK56" s="372"/>
      <c r="AL56" s="372"/>
      <c r="AM56" s="372"/>
      <c r="AN56" s="371">
        <f t="shared" si="0"/>
        <v>0</v>
      </c>
      <c r="AO56" s="372"/>
      <c r="AP56" s="372"/>
      <c r="AQ56" s="101" t="s">
        <v>84</v>
      </c>
      <c r="AR56" s="56"/>
      <c r="AS56" s="102">
        <v>0</v>
      </c>
      <c r="AT56" s="103">
        <f t="shared" si="1"/>
        <v>0</v>
      </c>
      <c r="AU56" s="104">
        <f>'SO 01 - Sanace spodní sta...'!P89</f>
        <v>0</v>
      </c>
      <c r="AV56" s="103">
        <f>'SO 01 - Sanace spodní sta...'!J35</f>
        <v>0</v>
      </c>
      <c r="AW56" s="103">
        <f>'SO 01 - Sanace spodní sta...'!J36</f>
        <v>0</v>
      </c>
      <c r="AX56" s="103">
        <f>'SO 01 - Sanace spodní sta...'!J37</f>
        <v>0</v>
      </c>
      <c r="AY56" s="103">
        <f>'SO 01 - Sanace spodní sta...'!J38</f>
        <v>0</v>
      </c>
      <c r="AZ56" s="103">
        <f>'SO 01 - Sanace spodní sta...'!F35</f>
        <v>0</v>
      </c>
      <c r="BA56" s="103">
        <f>'SO 01 - Sanace spodní sta...'!F36</f>
        <v>0</v>
      </c>
      <c r="BB56" s="103">
        <f>'SO 01 - Sanace spodní sta...'!F37</f>
        <v>0</v>
      </c>
      <c r="BC56" s="103">
        <f>'SO 01 - Sanace spodní sta...'!F38</f>
        <v>0</v>
      </c>
      <c r="BD56" s="105">
        <f>'SO 01 - Sanace spodní sta...'!F39</f>
        <v>0</v>
      </c>
      <c r="BT56" s="106" t="s">
        <v>80</v>
      </c>
      <c r="BV56" s="106" t="s">
        <v>73</v>
      </c>
      <c r="BW56" s="106" t="s">
        <v>85</v>
      </c>
      <c r="BX56" s="106" t="s">
        <v>79</v>
      </c>
      <c r="CL56" s="106" t="s">
        <v>19</v>
      </c>
    </row>
    <row r="57" spans="1:91" s="4" customFormat="1" ht="16.5" customHeight="1">
      <c r="A57" s="99" t="s">
        <v>81</v>
      </c>
      <c r="B57" s="54"/>
      <c r="C57" s="100"/>
      <c r="D57" s="100"/>
      <c r="E57" s="373" t="s">
        <v>86</v>
      </c>
      <c r="F57" s="373"/>
      <c r="G57" s="373"/>
      <c r="H57" s="373"/>
      <c r="I57" s="373"/>
      <c r="J57" s="100"/>
      <c r="K57" s="373" t="s">
        <v>87</v>
      </c>
      <c r="L57" s="373"/>
      <c r="M57" s="373"/>
      <c r="N57" s="373"/>
      <c r="O57" s="373"/>
      <c r="P57" s="373"/>
      <c r="Q57" s="373"/>
      <c r="R57" s="373"/>
      <c r="S57" s="373"/>
      <c r="T57" s="373"/>
      <c r="U57" s="373"/>
      <c r="V57" s="373"/>
      <c r="W57" s="373"/>
      <c r="X57" s="373"/>
      <c r="Y57" s="373"/>
      <c r="Z57" s="373"/>
      <c r="AA57" s="373"/>
      <c r="AB57" s="373"/>
      <c r="AC57" s="373"/>
      <c r="AD57" s="373"/>
      <c r="AE57" s="373"/>
      <c r="AF57" s="373"/>
      <c r="AG57" s="371">
        <f>'SO 02 - Odstavné stání a ...'!J32</f>
        <v>0</v>
      </c>
      <c r="AH57" s="372"/>
      <c r="AI57" s="372"/>
      <c r="AJ57" s="372"/>
      <c r="AK57" s="372"/>
      <c r="AL57" s="372"/>
      <c r="AM57" s="372"/>
      <c r="AN57" s="371">
        <f t="shared" si="0"/>
        <v>0</v>
      </c>
      <c r="AO57" s="372"/>
      <c r="AP57" s="372"/>
      <c r="AQ57" s="101" t="s">
        <v>84</v>
      </c>
      <c r="AR57" s="56"/>
      <c r="AS57" s="102">
        <v>0</v>
      </c>
      <c r="AT57" s="103">
        <f t="shared" si="1"/>
        <v>0</v>
      </c>
      <c r="AU57" s="104">
        <f>'SO 02 - Odstavné stání a ...'!P96</f>
        <v>0</v>
      </c>
      <c r="AV57" s="103">
        <f>'SO 02 - Odstavné stání a ...'!J35</f>
        <v>0</v>
      </c>
      <c r="AW57" s="103">
        <f>'SO 02 - Odstavné stání a ...'!J36</f>
        <v>0</v>
      </c>
      <c r="AX57" s="103">
        <f>'SO 02 - Odstavné stání a ...'!J37</f>
        <v>0</v>
      </c>
      <c r="AY57" s="103">
        <f>'SO 02 - Odstavné stání a ...'!J38</f>
        <v>0</v>
      </c>
      <c r="AZ57" s="103">
        <f>'SO 02 - Odstavné stání a ...'!F35</f>
        <v>0</v>
      </c>
      <c r="BA57" s="103">
        <f>'SO 02 - Odstavné stání a ...'!F36</f>
        <v>0</v>
      </c>
      <c r="BB57" s="103">
        <f>'SO 02 - Odstavné stání a ...'!F37</f>
        <v>0</v>
      </c>
      <c r="BC57" s="103">
        <f>'SO 02 - Odstavné stání a ...'!F38</f>
        <v>0</v>
      </c>
      <c r="BD57" s="105">
        <f>'SO 02 - Odstavné stání a ...'!F39</f>
        <v>0</v>
      </c>
      <c r="BT57" s="106" t="s">
        <v>80</v>
      </c>
      <c r="BV57" s="106" t="s">
        <v>73</v>
      </c>
      <c r="BW57" s="106" t="s">
        <v>88</v>
      </c>
      <c r="BX57" s="106" t="s">
        <v>79</v>
      </c>
      <c r="CL57" s="106" t="s">
        <v>19</v>
      </c>
    </row>
    <row r="58" spans="1:91" s="7" customFormat="1" ht="24.75" customHeight="1">
      <c r="B58" s="89"/>
      <c r="C58" s="90"/>
      <c r="D58" s="370" t="s">
        <v>89</v>
      </c>
      <c r="E58" s="370"/>
      <c r="F58" s="370"/>
      <c r="G58" s="370"/>
      <c r="H58" s="370"/>
      <c r="I58" s="91"/>
      <c r="J58" s="370" t="s">
        <v>90</v>
      </c>
      <c r="K58" s="370"/>
      <c r="L58" s="370"/>
      <c r="M58" s="370"/>
      <c r="N58" s="370"/>
      <c r="O58" s="370"/>
      <c r="P58" s="370"/>
      <c r="Q58" s="370"/>
      <c r="R58" s="370"/>
      <c r="S58" s="370"/>
      <c r="T58" s="370"/>
      <c r="U58" s="370"/>
      <c r="V58" s="370"/>
      <c r="W58" s="370"/>
      <c r="X58" s="370"/>
      <c r="Y58" s="370"/>
      <c r="Z58" s="370"/>
      <c r="AA58" s="370"/>
      <c r="AB58" s="370"/>
      <c r="AC58" s="370"/>
      <c r="AD58" s="370"/>
      <c r="AE58" s="370"/>
      <c r="AF58" s="370"/>
      <c r="AG58" s="367">
        <f>ROUND(AG59,2)</f>
        <v>0</v>
      </c>
      <c r="AH58" s="368"/>
      <c r="AI58" s="368"/>
      <c r="AJ58" s="368"/>
      <c r="AK58" s="368"/>
      <c r="AL58" s="368"/>
      <c r="AM58" s="368"/>
      <c r="AN58" s="369">
        <f t="shared" si="0"/>
        <v>0</v>
      </c>
      <c r="AO58" s="368"/>
      <c r="AP58" s="368"/>
      <c r="AQ58" s="92" t="s">
        <v>77</v>
      </c>
      <c r="AR58" s="93"/>
      <c r="AS58" s="94">
        <f>ROUND(AS59,2)</f>
        <v>0</v>
      </c>
      <c r="AT58" s="95">
        <f t="shared" si="1"/>
        <v>0</v>
      </c>
      <c r="AU58" s="96">
        <f>ROUND(AU59,5)</f>
        <v>0</v>
      </c>
      <c r="AV58" s="95">
        <f>ROUND(AZ58*L29,2)</f>
        <v>0</v>
      </c>
      <c r="AW58" s="95">
        <f>ROUND(BA58*L30,2)</f>
        <v>0</v>
      </c>
      <c r="AX58" s="95">
        <f>ROUND(BB58*L29,2)</f>
        <v>0</v>
      </c>
      <c r="AY58" s="95">
        <f>ROUND(BC58*L30,2)</f>
        <v>0</v>
      </c>
      <c r="AZ58" s="95">
        <f>ROUND(AZ59,2)</f>
        <v>0</v>
      </c>
      <c r="BA58" s="95">
        <f>ROUND(BA59,2)</f>
        <v>0</v>
      </c>
      <c r="BB58" s="95">
        <f>ROUND(BB59,2)</f>
        <v>0</v>
      </c>
      <c r="BC58" s="95">
        <f>ROUND(BC59,2)</f>
        <v>0</v>
      </c>
      <c r="BD58" s="97">
        <f>ROUND(BD59,2)</f>
        <v>0</v>
      </c>
      <c r="BS58" s="98" t="s">
        <v>70</v>
      </c>
      <c r="BT58" s="98" t="s">
        <v>78</v>
      </c>
      <c r="BU58" s="98" t="s">
        <v>72</v>
      </c>
      <c r="BV58" s="98" t="s">
        <v>73</v>
      </c>
      <c r="BW58" s="98" t="s">
        <v>91</v>
      </c>
      <c r="BX58" s="98" t="s">
        <v>5</v>
      </c>
      <c r="CL58" s="98" t="s">
        <v>19</v>
      </c>
      <c r="CM58" s="98" t="s">
        <v>80</v>
      </c>
    </row>
    <row r="59" spans="1:91" s="4" customFormat="1" ht="16.5" customHeight="1">
      <c r="A59" s="99" t="s">
        <v>81</v>
      </c>
      <c r="B59" s="54"/>
      <c r="C59" s="100"/>
      <c r="D59" s="100"/>
      <c r="E59" s="373" t="s">
        <v>92</v>
      </c>
      <c r="F59" s="373"/>
      <c r="G59" s="373"/>
      <c r="H59" s="373"/>
      <c r="I59" s="373"/>
      <c r="J59" s="100"/>
      <c r="K59" s="373" t="s">
        <v>93</v>
      </c>
      <c r="L59" s="373"/>
      <c r="M59" s="373"/>
      <c r="N59" s="373"/>
      <c r="O59" s="373"/>
      <c r="P59" s="373"/>
      <c r="Q59" s="373"/>
      <c r="R59" s="373"/>
      <c r="S59" s="373"/>
      <c r="T59" s="373"/>
      <c r="U59" s="373"/>
      <c r="V59" s="373"/>
      <c r="W59" s="373"/>
      <c r="X59" s="373"/>
      <c r="Y59" s="373"/>
      <c r="Z59" s="373"/>
      <c r="AA59" s="373"/>
      <c r="AB59" s="373"/>
      <c r="AC59" s="373"/>
      <c r="AD59" s="373"/>
      <c r="AE59" s="373"/>
      <c r="AF59" s="373"/>
      <c r="AG59" s="371">
        <f>'SO 03 - Venkovní kanaliza...'!J32</f>
        <v>0</v>
      </c>
      <c r="AH59" s="372"/>
      <c r="AI59" s="372"/>
      <c r="AJ59" s="372"/>
      <c r="AK59" s="372"/>
      <c r="AL59" s="372"/>
      <c r="AM59" s="372"/>
      <c r="AN59" s="371">
        <f t="shared" si="0"/>
        <v>0</v>
      </c>
      <c r="AO59" s="372"/>
      <c r="AP59" s="372"/>
      <c r="AQ59" s="101" t="s">
        <v>84</v>
      </c>
      <c r="AR59" s="56"/>
      <c r="AS59" s="102">
        <v>0</v>
      </c>
      <c r="AT59" s="103">
        <f t="shared" si="1"/>
        <v>0</v>
      </c>
      <c r="AU59" s="104">
        <f>'SO 03 - Venkovní kanaliza...'!P98</f>
        <v>0</v>
      </c>
      <c r="AV59" s="103">
        <f>'SO 03 - Venkovní kanaliza...'!J35</f>
        <v>0</v>
      </c>
      <c r="AW59" s="103">
        <f>'SO 03 - Venkovní kanaliza...'!J36</f>
        <v>0</v>
      </c>
      <c r="AX59" s="103">
        <f>'SO 03 - Venkovní kanaliza...'!J37</f>
        <v>0</v>
      </c>
      <c r="AY59" s="103">
        <f>'SO 03 - Venkovní kanaliza...'!J38</f>
        <v>0</v>
      </c>
      <c r="AZ59" s="103">
        <f>'SO 03 - Venkovní kanaliza...'!F35</f>
        <v>0</v>
      </c>
      <c r="BA59" s="103">
        <f>'SO 03 - Venkovní kanaliza...'!F36</f>
        <v>0</v>
      </c>
      <c r="BB59" s="103">
        <f>'SO 03 - Venkovní kanaliza...'!F37</f>
        <v>0</v>
      </c>
      <c r="BC59" s="103">
        <f>'SO 03 - Venkovní kanaliza...'!F38</f>
        <v>0</v>
      </c>
      <c r="BD59" s="105">
        <f>'SO 03 - Venkovní kanaliza...'!F39</f>
        <v>0</v>
      </c>
      <c r="BT59" s="106" t="s">
        <v>80</v>
      </c>
      <c r="BV59" s="106" t="s">
        <v>73</v>
      </c>
      <c r="BW59" s="106" t="s">
        <v>94</v>
      </c>
      <c r="BX59" s="106" t="s">
        <v>91</v>
      </c>
      <c r="CL59" s="106" t="s">
        <v>19</v>
      </c>
    </row>
    <row r="60" spans="1:91" s="7" customFormat="1" ht="16.5" customHeight="1">
      <c r="A60" s="99" t="s">
        <v>81</v>
      </c>
      <c r="B60" s="89"/>
      <c r="C60" s="90"/>
      <c r="D60" s="370" t="s">
        <v>95</v>
      </c>
      <c r="E60" s="370"/>
      <c r="F60" s="370"/>
      <c r="G60" s="370"/>
      <c r="H60" s="370"/>
      <c r="I60" s="91"/>
      <c r="J60" s="370" t="s">
        <v>96</v>
      </c>
      <c r="K60" s="370"/>
      <c r="L60" s="370"/>
      <c r="M60" s="370"/>
      <c r="N60" s="370"/>
      <c r="O60" s="370"/>
      <c r="P60" s="370"/>
      <c r="Q60" s="370"/>
      <c r="R60" s="370"/>
      <c r="S60" s="370"/>
      <c r="T60" s="370"/>
      <c r="U60" s="370"/>
      <c r="V60" s="370"/>
      <c r="W60" s="370"/>
      <c r="X60" s="370"/>
      <c r="Y60" s="370"/>
      <c r="Z60" s="370"/>
      <c r="AA60" s="370"/>
      <c r="AB60" s="370"/>
      <c r="AC60" s="370"/>
      <c r="AD60" s="370"/>
      <c r="AE60" s="370"/>
      <c r="AF60" s="370"/>
      <c r="AG60" s="369">
        <f>'VRN - Vedlejší rozpočtové...'!J30</f>
        <v>0</v>
      </c>
      <c r="AH60" s="368"/>
      <c r="AI60" s="368"/>
      <c r="AJ60" s="368"/>
      <c r="AK60" s="368"/>
      <c r="AL60" s="368"/>
      <c r="AM60" s="368"/>
      <c r="AN60" s="369">
        <f t="shared" si="0"/>
        <v>0</v>
      </c>
      <c r="AO60" s="368"/>
      <c r="AP60" s="368"/>
      <c r="AQ60" s="92" t="s">
        <v>77</v>
      </c>
      <c r="AR60" s="93"/>
      <c r="AS60" s="107">
        <v>0</v>
      </c>
      <c r="AT60" s="108">
        <f t="shared" si="1"/>
        <v>0</v>
      </c>
      <c r="AU60" s="109">
        <f>'VRN - Vedlejší rozpočtové...'!P81</f>
        <v>0</v>
      </c>
      <c r="AV60" s="108">
        <f>'VRN - Vedlejší rozpočtové...'!J33</f>
        <v>0</v>
      </c>
      <c r="AW60" s="108">
        <f>'VRN - Vedlejší rozpočtové...'!J34</f>
        <v>0</v>
      </c>
      <c r="AX60" s="108">
        <f>'VRN - Vedlejší rozpočtové...'!J35</f>
        <v>0</v>
      </c>
      <c r="AY60" s="108">
        <f>'VRN - Vedlejší rozpočtové...'!J36</f>
        <v>0</v>
      </c>
      <c r="AZ60" s="108">
        <f>'VRN - Vedlejší rozpočtové...'!F33</f>
        <v>0</v>
      </c>
      <c r="BA60" s="108">
        <f>'VRN - Vedlejší rozpočtové...'!F34</f>
        <v>0</v>
      </c>
      <c r="BB60" s="108">
        <f>'VRN - Vedlejší rozpočtové...'!F35</f>
        <v>0</v>
      </c>
      <c r="BC60" s="108">
        <f>'VRN - Vedlejší rozpočtové...'!F36</f>
        <v>0</v>
      </c>
      <c r="BD60" s="110">
        <f>'VRN - Vedlejší rozpočtové...'!F37</f>
        <v>0</v>
      </c>
      <c r="BT60" s="98" t="s">
        <v>78</v>
      </c>
      <c r="BV60" s="98" t="s">
        <v>73</v>
      </c>
      <c r="BW60" s="98" t="s">
        <v>97</v>
      </c>
      <c r="BX60" s="98" t="s">
        <v>5</v>
      </c>
      <c r="CL60" s="98" t="s">
        <v>19</v>
      </c>
      <c r="CM60" s="98" t="s">
        <v>80</v>
      </c>
    </row>
    <row r="61" spans="1:91" s="2" customFormat="1" ht="30" customHeight="1">
      <c r="A61" s="37"/>
      <c r="B61" s="38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42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</row>
    <row r="62" spans="1:91" s="2" customFormat="1" ht="6.95" customHeight="1">
      <c r="A62" s="37"/>
      <c r="B62" s="50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42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</row>
  </sheetData>
  <sheetProtection algorithmName="SHA-512" hashValue="LX5s/87T37vteAEh3vQnXR2ddl+QlS+uFB3dKMy8XfJ51l3PS9gic9F0wTHKXUxUoVbIjwjFc88ILDELuRd/Gw==" saltValue="8ouOU8xM1UzGoYitUQXl0cdp1RORPxewvPjbo0ZjivM6Hk2edEBZETG0Y+GeUGHEgMHIk+o+6o9UWiUwwzB3NA==" spinCount="100000" sheet="1" objects="1" scenarios="1" formatColumns="0" formatRows="0"/>
  <mergeCells count="62"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AN60:AP60"/>
    <mergeCell ref="AG60:AM60"/>
    <mergeCell ref="D60:H60"/>
    <mergeCell ref="J60:AF60"/>
    <mergeCell ref="AG54:AM54"/>
    <mergeCell ref="AN54:AP54"/>
    <mergeCell ref="AG58:AM58"/>
    <mergeCell ref="AN58:AP58"/>
    <mergeCell ref="D58:H58"/>
    <mergeCell ref="J58:AF58"/>
    <mergeCell ref="AN59:AP59"/>
    <mergeCell ref="AG59:AM59"/>
    <mergeCell ref="E59:I59"/>
    <mergeCell ref="K59:AF59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L45:AO45"/>
    <mergeCell ref="AM47:AN47"/>
    <mergeCell ref="AS49:AT51"/>
    <mergeCell ref="AM49:AP49"/>
    <mergeCell ref="AM50:AP50"/>
  </mergeCells>
  <hyperlinks>
    <hyperlink ref="A56" location="'SO 01 - Sanace spodní sta...'!C2" display="/" xr:uid="{00000000-0004-0000-0000-000000000000}"/>
    <hyperlink ref="A57" location="'SO 02 - Odstavné stání a ...'!C2" display="/" xr:uid="{00000000-0004-0000-0000-000001000000}"/>
    <hyperlink ref="A59" location="'SO 03 - Venkovní kanaliza...'!C2" display="/" xr:uid="{00000000-0004-0000-0000-000002000000}"/>
    <hyperlink ref="A60" location="'VRN - Vedlejší rozpočtové...'!C2" display="/" xr:uid="{00000000-0004-0000-00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3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95"/>
      <c r="M2" s="395"/>
      <c r="N2" s="395"/>
      <c r="O2" s="395"/>
      <c r="P2" s="395"/>
      <c r="Q2" s="395"/>
      <c r="R2" s="395"/>
      <c r="S2" s="395"/>
      <c r="T2" s="395"/>
      <c r="U2" s="395"/>
      <c r="V2" s="395"/>
      <c r="AT2" s="20" t="s">
        <v>85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80</v>
      </c>
    </row>
    <row r="4" spans="1:46" s="1" customFormat="1" ht="24.95" customHeight="1">
      <c r="B4" s="23"/>
      <c r="D4" s="113" t="s">
        <v>98</v>
      </c>
      <c r="L4" s="23"/>
      <c r="M4" s="114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15" t="s">
        <v>16</v>
      </c>
      <c r="L6" s="23"/>
    </row>
    <row r="7" spans="1:46" s="1" customFormat="1" ht="26.25" customHeight="1">
      <c r="B7" s="23"/>
      <c r="E7" s="396" t="str">
        <f>'Rekapitulace stavby'!K6</f>
        <v>ZŠ nár. um. P. Bezruče, tř. T. G. M. 454, Frýdek, Frýdek-Místek - II.etapa</v>
      </c>
      <c r="F7" s="397"/>
      <c r="G7" s="397"/>
      <c r="H7" s="397"/>
      <c r="L7" s="23"/>
    </row>
    <row r="8" spans="1:46" s="1" customFormat="1" ht="12" customHeight="1">
      <c r="B8" s="23"/>
      <c r="D8" s="115" t="s">
        <v>99</v>
      </c>
      <c r="L8" s="23"/>
    </row>
    <row r="9" spans="1:46" s="2" customFormat="1" ht="16.5" customHeight="1">
      <c r="A9" s="37"/>
      <c r="B9" s="42"/>
      <c r="C9" s="37"/>
      <c r="D9" s="37"/>
      <c r="E9" s="396" t="s">
        <v>100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2" customHeight="1">
      <c r="A10" s="37"/>
      <c r="B10" s="42"/>
      <c r="C10" s="37"/>
      <c r="D10" s="115" t="s">
        <v>101</v>
      </c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6.5" customHeight="1">
      <c r="A11" s="37"/>
      <c r="B11" s="42"/>
      <c r="C11" s="37"/>
      <c r="D11" s="37"/>
      <c r="E11" s="399" t="s">
        <v>102</v>
      </c>
      <c r="F11" s="398"/>
      <c r="G11" s="398"/>
      <c r="H11" s="398"/>
      <c r="I11" s="37"/>
      <c r="J11" s="37"/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1.25">
      <c r="A12" s="37"/>
      <c r="B12" s="42"/>
      <c r="C12" s="37"/>
      <c r="D12" s="37"/>
      <c r="E12" s="37"/>
      <c r="F12" s="37"/>
      <c r="G12" s="37"/>
      <c r="H12" s="37"/>
      <c r="I12" s="37"/>
      <c r="J12" s="37"/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2" customHeight="1">
      <c r="A13" s="37"/>
      <c r="B13" s="42"/>
      <c r="C13" s="37"/>
      <c r="D13" s="115" t="s">
        <v>18</v>
      </c>
      <c r="E13" s="37"/>
      <c r="F13" s="106" t="s">
        <v>19</v>
      </c>
      <c r="G13" s="37"/>
      <c r="H13" s="37"/>
      <c r="I13" s="115" t="s">
        <v>20</v>
      </c>
      <c r="J13" s="106" t="s">
        <v>19</v>
      </c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21</v>
      </c>
      <c r="E14" s="37"/>
      <c r="F14" s="106" t="s">
        <v>22</v>
      </c>
      <c r="G14" s="37"/>
      <c r="H14" s="37"/>
      <c r="I14" s="115" t="s">
        <v>23</v>
      </c>
      <c r="J14" s="117" t="str">
        <f>'Rekapitulace stavby'!AN8</f>
        <v>13. 1. 2025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0.9" customHeight="1">
      <c r="A15" s="37"/>
      <c r="B15" s="42"/>
      <c r="C15" s="37"/>
      <c r="D15" s="37"/>
      <c r="E15" s="37"/>
      <c r="F15" s="37"/>
      <c r="G15" s="37"/>
      <c r="H15" s="37"/>
      <c r="I15" s="37"/>
      <c r="J15" s="37"/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12" customHeight="1">
      <c r="A16" s="37"/>
      <c r="B16" s="42"/>
      <c r="C16" s="37"/>
      <c r="D16" s="115" t="s">
        <v>25</v>
      </c>
      <c r="E16" s="37"/>
      <c r="F16" s="37"/>
      <c r="G16" s="37"/>
      <c r="H16" s="37"/>
      <c r="I16" s="115" t="s">
        <v>26</v>
      </c>
      <c r="J16" s="106" t="s">
        <v>19</v>
      </c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8" customHeight="1">
      <c r="A17" s="37"/>
      <c r="B17" s="42"/>
      <c r="C17" s="37"/>
      <c r="D17" s="37"/>
      <c r="E17" s="106" t="s">
        <v>27</v>
      </c>
      <c r="F17" s="37"/>
      <c r="G17" s="37"/>
      <c r="H17" s="37"/>
      <c r="I17" s="115" t="s">
        <v>28</v>
      </c>
      <c r="J17" s="106" t="s">
        <v>19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6.95" customHeight="1">
      <c r="A18" s="37"/>
      <c r="B18" s="42"/>
      <c r="C18" s="37"/>
      <c r="D18" s="37"/>
      <c r="E18" s="37"/>
      <c r="F18" s="37"/>
      <c r="G18" s="37"/>
      <c r="H18" s="37"/>
      <c r="I18" s="37"/>
      <c r="J18" s="37"/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12" customHeight="1">
      <c r="A19" s="37"/>
      <c r="B19" s="42"/>
      <c r="C19" s="37"/>
      <c r="D19" s="115" t="s">
        <v>29</v>
      </c>
      <c r="E19" s="37"/>
      <c r="F19" s="37"/>
      <c r="G19" s="37"/>
      <c r="H19" s="37"/>
      <c r="I19" s="115" t="s">
        <v>26</v>
      </c>
      <c r="J19" s="33" t="str">
        <f>'Rekapitulace stavby'!AN13</f>
        <v>Vyplň údaj</v>
      </c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8" customHeight="1">
      <c r="A20" s="37"/>
      <c r="B20" s="42"/>
      <c r="C20" s="37"/>
      <c r="D20" s="37"/>
      <c r="E20" s="400" t="str">
        <f>'Rekapitulace stavby'!E14</f>
        <v>Vyplň údaj</v>
      </c>
      <c r="F20" s="401"/>
      <c r="G20" s="401"/>
      <c r="H20" s="401"/>
      <c r="I20" s="115" t="s">
        <v>28</v>
      </c>
      <c r="J20" s="33" t="str">
        <f>'Rekapitulace stavby'!AN14</f>
        <v>Vyplň údaj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6.95" customHeight="1">
      <c r="A21" s="37"/>
      <c r="B21" s="42"/>
      <c r="C21" s="37"/>
      <c r="D21" s="37"/>
      <c r="E21" s="37"/>
      <c r="F21" s="37"/>
      <c r="G21" s="37"/>
      <c r="H21" s="37"/>
      <c r="I21" s="37"/>
      <c r="J21" s="37"/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12" customHeight="1">
      <c r="A22" s="37"/>
      <c r="B22" s="42"/>
      <c r="C22" s="37"/>
      <c r="D22" s="115" t="s">
        <v>31</v>
      </c>
      <c r="E22" s="37"/>
      <c r="F22" s="37"/>
      <c r="G22" s="37"/>
      <c r="H22" s="37"/>
      <c r="I22" s="115" t="s">
        <v>26</v>
      </c>
      <c r="J22" s="106" t="s">
        <v>19</v>
      </c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8" customHeight="1">
      <c r="A23" s="37"/>
      <c r="B23" s="42"/>
      <c r="C23" s="37"/>
      <c r="D23" s="37"/>
      <c r="E23" s="106" t="s">
        <v>32</v>
      </c>
      <c r="F23" s="37"/>
      <c r="G23" s="37"/>
      <c r="H23" s="37"/>
      <c r="I23" s="115" t="s">
        <v>28</v>
      </c>
      <c r="J23" s="106" t="s">
        <v>19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6.95" customHeight="1">
      <c r="A24" s="37"/>
      <c r="B24" s="42"/>
      <c r="C24" s="37"/>
      <c r="D24" s="37"/>
      <c r="E24" s="37"/>
      <c r="F24" s="37"/>
      <c r="G24" s="37"/>
      <c r="H24" s="37"/>
      <c r="I24" s="37"/>
      <c r="J24" s="37"/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12" customHeight="1">
      <c r="A25" s="37"/>
      <c r="B25" s="42"/>
      <c r="C25" s="37"/>
      <c r="D25" s="115" t="s">
        <v>34</v>
      </c>
      <c r="E25" s="37"/>
      <c r="F25" s="37"/>
      <c r="G25" s="37"/>
      <c r="H25" s="37"/>
      <c r="I25" s="115" t="s">
        <v>26</v>
      </c>
      <c r="J25" s="106" t="s">
        <v>19</v>
      </c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8" customHeight="1">
      <c r="A26" s="37"/>
      <c r="B26" s="42"/>
      <c r="C26" s="37"/>
      <c r="D26" s="37"/>
      <c r="E26" s="106" t="s">
        <v>32</v>
      </c>
      <c r="F26" s="37"/>
      <c r="G26" s="37"/>
      <c r="H26" s="37"/>
      <c r="I26" s="115" t="s">
        <v>28</v>
      </c>
      <c r="J26" s="106" t="s">
        <v>19</v>
      </c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2" customFormat="1" ht="6.95" customHeight="1">
      <c r="A27" s="37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116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pans="1:31" s="2" customFormat="1" ht="12" customHeight="1">
      <c r="A28" s="37"/>
      <c r="B28" s="42"/>
      <c r="C28" s="37"/>
      <c r="D28" s="115" t="s">
        <v>35</v>
      </c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8" customFormat="1" ht="71.25" customHeight="1">
      <c r="A29" s="118"/>
      <c r="B29" s="119"/>
      <c r="C29" s="118"/>
      <c r="D29" s="118"/>
      <c r="E29" s="402" t="s">
        <v>36</v>
      </c>
      <c r="F29" s="402"/>
      <c r="G29" s="402"/>
      <c r="H29" s="402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7"/>
      <c r="B30" s="42"/>
      <c r="C30" s="37"/>
      <c r="D30" s="37"/>
      <c r="E30" s="37"/>
      <c r="F30" s="37"/>
      <c r="G30" s="37"/>
      <c r="H30" s="37"/>
      <c r="I30" s="37"/>
      <c r="J30" s="37"/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25.35" customHeight="1">
      <c r="A32" s="37"/>
      <c r="B32" s="42"/>
      <c r="C32" s="37"/>
      <c r="D32" s="122" t="s">
        <v>37</v>
      </c>
      <c r="E32" s="37"/>
      <c r="F32" s="37"/>
      <c r="G32" s="37"/>
      <c r="H32" s="37"/>
      <c r="I32" s="37"/>
      <c r="J32" s="123">
        <f>ROUND(J89, 2)</f>
        <v>0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6.95" customHeight="1">
      <c r="A33" s="37"/>
      <c r="B33" s="42"/>
      <c r="C33" s="37"/>
      <c r="D33" s="121"/>
      <c r="E33" s="121"/>
      <c r="F33" s="121"/>
      <c r="G33" s="121"/>
      <c r="H33" s="121"/>
      <c r="I33" s="121"/>
      <c r="J33" s="121"/>
      <c r="K33" s="121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37"/>
      <c r="F34" s="124" t="s">
        <v>39</v>
      </c>
      <c r="G34" s="37"/>
      <c r="H34" s="37"/>
      <c r="I34" s="124" t="s">
        <v>38</v>
      </c>
      <c r="J34" s="124" t="s">
        <v>40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customHeight="1">
      <c r="A35" s="37"/>
      <c r="B35" s="42"/>
      <c r="C35" s="37"/>
      <c r="D35" s="125" t="s">
        <v>41</v>
      </c>
      <c r="E35" s="115" t="s">
        <v>42</v>
      </c>
      <c r="F35" s="126">
        <f>ROUND((SUM(BE89:BE132)),  2)</f>
        <v>0</v>
      </c>
      <c r="G35" s="37"/>
      <c r="H35" s="37"/>
      <c r="I35" s="127">
        <v>0.21</v>
      </c>
      <c r="J35" s="126">
        <f>ROUND(((SUM(BE89:BE132))*I35),  2)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customHeight="1">
      <c r="A36" s="37"/>
      <c r="B36" s="42"/>
      <c r="C36" s="37"/>
      <c r="D36" s="37"/>
      <c r="E36" s="115" t="s">
        <v>43</v>
      </c>
      <c r="F36" s="126">
        <f>ROUND((SUM(BF89:BF132)),  2)</f>
        <v>0</v>
      </c>
      <c r="G36" s="37"/>
      <c r="H36" s="37"/>
      <c r="I36" s="127">
        <v>0.12</v>
      </c>
      <c r="J36" s="126">
        <f>ROUND(((SUM(BF89:BF132))*I36),  2)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15" t="s">
        <v>44</v>
      </c>
      <c r="F37" s="126">
        <f>ROUND((SUM(BG89:BG132)),  2)</f>
        <v>0</v>
      </c>
      <c r="G37" s="37"/>
      <c r="H37" s="37"/>
      <c r="I37" s="127">
        <v>0.21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14.45" hidden="1" customHeight="1">
      <c r="A38" s="37"/>
      <c r="B38" s="42"/>
      <c r="C38" s="37"/>
      <c r="D38" s="37"/>
      <c r="E38" s="115" t="s">
        <v>45</v>
      </c>
      <c r="F38" s="126">
        <f>ROUND((SUM(BH89:BH132)),  2)</f>
        <v>0</v>
      </c>
      <c r="G38" s="37"/>
      <c r="H38" s="37"/>
      <c r="I38" s="127">
        <v>0.12</v>
      </c>
      <c r="J38" s="126">
        <f>0</f>
        <v>0</v>
      </c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14.45" hidden="1" customHeight="1">
      <c r="A39" s="37"/>
      <c r="B39" s="42"/>
      <c r="C39" s="37"/>
      <c r="D39" s="37"/>
      <c r="E39" s="115" t="s">
        <v>46</v>
      </c>
      <c r="F39" s="126">
        <f>ROUND((SUM(BI89:BI132)),  2)</f>
        <v>0</v>
      </c>
      <c r="G39" s="37"/>
      <c r="H39" s="37"/>
      <c r="I39" s="127">
        <v>0</v>
      </c>
      <c r="J39" s="126">
        <f>0</f>
        <v>0</v>
      </c>
      <c r="K39" s="37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6.95" customHeight="1">
      <c r="A40" s="37"/>
      <c r="B40" s="42"/>
      <c r="C40" s="37"/>
      <c r="D40" s="37"/>
      <c r="E40" s="37"/>
      <c r="F40" s="37"/>
      <c r="G40" s="37"/>
      <c r="H40" s="37"/>
      <c r="I40" s="37"/>
      <c r="J40" s="37"/>
      <c r="K40" s="37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pans="1:31" s="2" customFormat="1" ht="25.35" customHeight="1">
      <c r="A41" s="37"/>
      <c r="B41" s="42"/>
      <c r="C41" s="128"/>
      <c r="D41" s="129" t="s">
        <v>47</v>
      </c>
      <c r="E41" s="130"/>
      <c r="F41" s="130"/>
      <c r="G41" s="131" t="s">
        <v>48</v>
      </c>
      <c r="H41" s="132" t="s">
        <v>49</v>
      </c>
      <c r="I41" s="130"/>
      <c r="J41" s="133">
        <f>SUM(J32:J39)</f>
        <v>0</v>
      </c>
      <c r="K41" s="134"/>
      <c r="L41" s="116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pans="1:31" s="2" customFormat="1" ht="14.45" customHeight="1">
      <c r="A42" s="37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pans="1:31" s="2" customFormat="1" ht="6.95" customHeight="1">
      <c r="A46" s="37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24.95" customHeight="1">
      <c r="A47" s="37"/>
      <c r="B47" s="38"/>
      <c r="C47" s="26" t="s">
        <v>103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6.95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16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26.25" customHeight="1">
      <c r="A50" s="37"/>
      <c r="B50" s="38"/>
      <c r="C50" s="39"/>
      <c r="D50" s="39"/>
      <c r="E50" s="403" t="str">
        <f>E7</f>
        <v>ZŠ nár. um. P. Bezruče, tř. T. G. M. 454, Frýdek, Frýdek-Místek - II.etapa</v>
      </c>
      <c r="F50" s="404"/>
      <c r="G50" s="404"/>
      <c r="H50" s="404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1" customFormat="1" ht="12" customHeight="1">
      <c r="B51" s="24"/>
      <c r="C51" s="32" t="s">
        <v>99</v>
      </c>
      <c r="D51" s="25"/>
      <c r="E51" s="25"/>
      <c r="F51" s="25"/>
      <c r="G51" s="25"/>
      <c r="H51" s="25"/>
      <c r="I51" s="25"/>
      <c r="J51" s="25"/>
      <c r="K51" s="25"/>
      <c r="L51" s="23"/>
    </row>
    <row r="52" spans="1:47" s="2" customFormat="1" ht="16.5" customHeight="1">
      <c r="A52" s="37"/>
      <c r="B52" s="38"/>
      <c r="C52" s="39"/>
      <c r="D52" s="39"/>
      <c r="E52" s="403" t="s">
        <v>100</v>
      </c>
      <c r="F52" s="405"/>
      <c r="G52" s="405"/>
      <c r="H52" s="405"/>
      <c r="I52" s="39"/>
      <c r="J52" s="39"/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12" customHeight="1">
      <c r="A53" s="37"/>
      <c r="B53" s="38"/>
      <c r="C53" s="32" t="s">
        <v>101</v>
      </c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6.5" customHeight="1">
      <c r="A54" s="37"/>
      <c r="B54" s="38"/>
      <c r="C54" s="39"/>
      <c r="D54" s="39"/>
      <c r="E54" s="352" t="str">
        <f>E11</f>
        <v>SO 01 - Sanace spodní stavby - vnější izolace</v>
      </c>
      <c r="F54" s="405"/>
      <c r="G54" s="405"/>
      <c r="H54" s="405"/>
      <c r="I54" s="39"/>
      <c r="J54" s="39"/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6.95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2" customHeight="1">
      <c r="A56" s="37"/>
      <c r="B56" s="38"/>
      <c r="C56" s="32" t="s">
        <v>21</v>
      </c>
      <c r="D56" s="39"/>
      <c r="E56" s="39"/>
      <c r="F56" s="30" t="str">
        <f>F14</f>
        <v>tř. T. G. M. 454</v>
      </c>
      <c r="G56" s="39"/>
      <c r="H56" s="39"/>
      <c r="I56" s="32" t="s">
        <v>23</v>
      </c>
      <c r="J56" s="62" t="str">
        <f>IF(J14="","",J14)</f>
        <v>13. 1. 2025</v>
      </c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6.95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5.2" customHeight="1">
      <c r="A58" s="37"/>
      <c r="B58" s="38"/>
      <c r="C58" s="32" t="s">
        <v>25</v>
      </c>
      <c r="D58" s="39"/>
      <c r="E58" s="39"/>
      <c r="F58" s="30" t="str">
        <f>E17</f>
        <v>Statutární město Frýdek-Místek</v>
      </c>
      <c r="G58" s="39"/>
      <c r="H58" s="39"/>
      <c r="I58" s="32" t="s">
        <v>31</v>
      </c>
      <c r="J58" s="35" t="str">
        <f>E23</f>
        <v>BENEPRO, a.s.</v>
      </c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15.2" customHeight="1">
      <c r="A59" s="37"/>
      <c r="B59" s="38"/>
      <c r="C59" s="32" t="s">
        <v>29</v>
      </c>
      <c r="D59" s="39"/>
      <c r="E59" s="39"/>
      <c r="F59" s="30" t="str">
        <f>IF(E20="","",E20)</f>
        <v>Vyplň údaj</v>
      </c>
      <c r="G59" s="39"/>
      <c r="H59" s="39"/>
      <c r="I59" s="32" t="s">
        <v>34</v>
      </c>
      <c r="J59" s="35" t="str">
        <f>E26</f>
        <v>BENEPRO, a.s.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pans="1:47" s="2" customFormat="1" ht="10.35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16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pans="1:47" s="2" customFormat="1" ht="29.25" customHeight="1">
      <c r="A61" s="37"/>
      <c r="B61" s="38"/>
      <c r="C61" s="139" t="s">
        <v>104</v>
      </c>
      <c r="D61" s="140"/>
      <c r="E61" s="140"/>
      <c r="F61" s="140"/>
      <c r="G61" s="140"/>
      <c r="H61" s="140"/>
      <c r="I61" s="140"/>
      <c r="J61" s="141" t="s">
        <v>105</v>
      </c>
      <c r="K61" s="140"/>
      <c r="L61" s="116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pans="1:47" s="2" customFormat="1" ht="10.35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16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pans="1:47" s="2" customFormat="1" ht="22.9" customHeight="1">
      <c r="A63" s="37"/>
      <c r="B63" s="38"/>
      <c r="C63" s="142" t="s">
        <v>69</v>
      </c>
      <c r="D63" s="39"/>
      <c r="E63" s="39"/>
      <c r="F63" s="39"/>
      <c r="G63" s="39"/>
      <c r="H63" s="39"/>
      <c r="I63" s="39"/>
      <c r="J63" s="80">
        <f>J89</f>
        <v>0</v>
      </c>
      <c r="K63" s="39"/>
      <c r="L63" s="116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20" t="s">
        <v>106</v>
      </c>
    </row>
    <row r="64" spans="1:47" s="9" customFormat="1" ht="24.95" customHeight="1">
      <c r="B64" s="143"/>
      <c r="C64" s="144"/>
      <c r="D64" s="145" t="s">
        <v>107</v>
      </c>
      <c r="E64" s="146"/>
      <c r="F64" s="146"/>
      <c r="G64" s="146"/>
      <c r="H64" s="146"/>
      <c r="I64" s="146"/>
      <c r="J64" s="147">
        <f>J90</f>
        <v>0</v>
      </c>
      <c r="K64" s="144"/>
      <c r="L64" s="148"/>
    </row>
    <row r="65" spans="1:31" s="9" customFormat="1" ht="24.95" customHeight="1">
      <c r="B65" s="143"/>
      <c r="C65" s="144"/>
      <c r="D65" s="145" t="s">
        <v>108</v>
      </c>
      <c r="E65" s="146"/>
      <c r="F65" s="146"/>
      <c r="G65" s="146"/>
      <c r="H65" s="146"/>
      <c r="I65" s="146"/>
      <c r="J65" s="147">
        <f>J104</f>
        <v>0</v>
      </c>
      <c r="K65" s="144"/>
      <c r="L65" s="148"/>
    </row>
    <row r="66" spans="1:31" s="9" customFormat="1" ht="24.95" customHeight="1">
      <c r="B66" s="143"/>
      <c r="C66" s="144"/>
      <c r="D66" s="145" t="s">
        <v>109</v>
      </c>
      <c r="E66" s="146"/>
      <c r="F66" s="146"/>
      <c r="G66" s="146"/>
      <c r="H66" s="146"/>
      <c r="I66" s="146"/>
      <c r="J66" s="147">
        <f>J111</f>
        <v>0</v>
      </c>
      <c r="K66" s="144"/>
      <c r="L66" s="148"/>
    </row>
    <row r="67" spans="1:31" s="9" customFormat="1" ht="24.95" customHeight="1">
      <c r="B67" s="143"/>
      <c r="C67" s="144"/>
      <c r="D67" s="145" t="s">
        <v>110</v>
      </c>
      <c r="E67" s="146"/>
      <c r="F67" s="146"/>
      <c r="G67" s="146"/>
      <c r="H67" s="146"/>
      <c r="I67" s="146"/>
      <c r="J67" s="147">
        <f>J120</f>
        <v>0</v>
      </c>
      <c r="K67" s="144"/>
      <c r="L67" s="148"/>
    </row>
    <row r="68" spans="1:31" s="2" customFormat="1" ht="21.75" customHeight="1">
      <c r="A68" s="37"/>
      <c r="B68" s="38"/>
      <c r="C68" s="39"/>
      <c r="D68" s="39"/>
      <c r="E68" s="39"/>
      <c r="F68" s="39"/>
      <c r="G68" s="39"/>
      <c r="H68" s="39"/>
      <c r="I68" s="39"/>
      <c r="J68" s="39"/>
      <c r="K68" s="39"/>
      <c r="L68" s="116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spans="1:31" s="2" customFormat="1" ht="6.95" customHeight="1">
      <c r="A69" s="37"/>
      <c r="B69" s="50"/>
      <c r="C69" s="51"/>
      <c r="D69" s="51"/>
      <c r="E69" s="51"/>
      <c r="F69" s="51"/>
      <c r="G69" s="51"/>
      <c r="H69" s="51"/>
      <c r="I69" s="51"/>
      <c r="J69" s="51"/>
      <c r="K69" s="51"/>
      <c r="L69" s="116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3" spans="1:31" s="2" customFormat="1" ht="6.95" customHeight="1">
      <c r="A73" s="37"/>
      <c r="B73" s="52"/>
      <c r="C73" s="53"/>
      <c r="D73" s="53"/>
      <c r="E73" s="53"/>
      <c r="F73" s="53"/>
      <c r="G73" s="53"/>
      <c r="H73" s="53"/>
      <c r="I73" s="53"/>
      <c r="J73" s="53"/>
      <c r="K73" s="53"/>
      <c r="L73" s="116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24.95" customHeight="1">
      <c r="A74" s="37"/>
      <c r="B74" s="38"/>
      <c r="C74" s="26" t="s">
        <v>111</v>
      </c>
      <c r="D74" s="39"/>
      <c r="E74" s="39"/>
      <c r="F74" s="39"/>
      <c r="G74" s="39"/>
      <c r="H74" s="39"/>
      <c r="I74" s="39"/>
      <c r="J74" s="39"/>
      <c r="K74" s="39"/>
      <c r="L74" s="116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6.95" customHeight="1">
      <c r="A75" s="37"/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116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12" customHeight="1">
      <c r="A76" s="37"/>
      <c r="B76" s="38"/>
      <c r="C76" s="32" t="s">
        <v>16</v>
      </c>
      <c r="D76" s="39"/>
      <c r="E76" s="39"/>
      <c r="F76" s="39"/>
      <c r="G76" s="39"/>
      <c r="H76" s="39"/>
      <c r="I76" s="39"/>
      <c r="J76" s="39"/>
      <c r="K76" s="39"/>
      <c r="L76" s="116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26.25" customHeight="1">
      <c r="A77" s="37"/>
      <c r="B77" s="38"/>
      <c r="C77" s="39"/>
      <c r="D77" s="39"/>
      <c r="E77" s="403" t="str">
        <f>E7</f>
        <v>ZŠ nár. um. P. Bezruče, tř. T. G. M. 454, Frýdek, Frýdek-Místek - II.etapa</v>
      </c>
      <c r="F77" s="404"/>
      <c r="G77" s="404"/>
      <c r="H77" s="404"/>
      <c r="I77" s="39"/>
      <c r="J77" s="39"/>
      <c r="K77" s="39"/>
      <c r="L77" s="116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1" customFormat="1" ht="12" customHeight="1">
      <c r="B78" s="24"/>
      <c r="C78" s="32" t="s">
        <v>99</v>
      </c>
      <c r="D78" s="25"/>
      <c r="E78" s="25"/>
      <c r="F78" s="25"/>
      <c r="G78" s="25"/>
      <c r="H78" s="25"/>
      <c r="I78" s="25"/>
      <c r="J78" s="25"/>
      <c r="K78" s="25"/>
      <c r="L78" s="23"/>
    </row>
    <row r="79" spans="1:31" s="2" customFormat="1" ht="16.5" customHeight="1">
      <c r="A79" s="37"/>
      <c r="B79" s="38"/>
      <c r="C79" s="39"/>
      <c r="D79" s="39"/>
      <c r="E79" s="403" t="s">
        <v>100</v>
      </c>
      <c r="F79" s="405"/>
      <c r="G79" s="405"/>
      <c r="H79" s="405"/>
      <c r="I79" s="39"/>
      <c r="J79" s="39"/>
      <c r="K79" s="39"/>
      <c r="L79" s="116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2" customHeight="1">
      <c r="A80" s="37"/>
      <c r="B80" s="38"/>
      <c r="C80" s="32" t="s">
        <v>101</v>
      </c>
      <c r="D80" s="39"/>
      <c r="E80" s="39"/>
      <c r="F80" s="39"/>
      <c r="G80" s="39"/>
      <c r="H80" s="39"/>
      <c r="I80" s="39"/>
      <c r="J80" s="39"/>
      <c r="K80" s="39"/>
      <c r="L80" s="116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16.5" customHeight="1">
      <c r="A81" s="37"/>
      <c r="B81" s="38"/>
      <c r="C81" s="39"/>
      <c r="D81" s="39"/>
      <c r="E81" s="352" t="str">
        <f>E11</f>
        <v>SO 01 - Sanace spodní stavby - vnější izolace</v>
      </c>
      <c r="F81" s="405"/>
      <c r="G81" s="405"/>
      <c r="H81" s="405"/>
      <c r="I81" s="39"/>
      <c r="J81" s="39"/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6.95" customHeight="1">
      <c r="A82" s="37"/>
      <c r="B82" s="38"/>
      <c r="C82" s="39"/>
      <c r="D82" s="39"/>
      <c r="E82" s="39"/>
      <c r="F82" s="39"/>
      <c r="G82" s="39"/>
      <c r="H82" s="39"/>
      <c r="I82" s="39"/>
      <c r="J82" s="39"/>
      <c r="K82" s="39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12" customHeight="1">
      <c r="A83" s="37"/>
      <c r="B83" s="38"/>
      <c r="C83" s="32" t="s">
        <v>21</v>
      </c>
      <c r="D83" s="39"/>
      <c r="E83" s="39"/>
      <c r="F83" s="30" t="str">
        <f>F14</f>
        <v>tř. T. G. M. 454</v>
      </c>
      <c r="G83" s="39"/>
      <c r="H83" s="39"/>
      <c r="I83" s="32" t="s">
        <v>23</v>
      </c>
      <c r="J83" s="62" t="str">
        <f>IF(J14="","",J14)</f>
        <v>13. 1. 2025</v>
      </c>
      <c r="K83" s="39"/>
      <c r="L83" s="116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6.95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16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2" customFormat="1" ht="15.2" customHeight="1">
      <c r="A85" s="37"/>
      <c r="B85" s="38"/>
      <c r="C85" s="32" t="s">
        <v>25</v>
      </c>
      <c r="D85" s="39"/>
      <c r="E85" s="39"/>
      <c r="F85" s="30" t="str">
        <f>E17</f>
        <v>Statutární město Frýdek-Místek</v>
      </c>
      <c r="G85" s="39"/>
      <c r="H85" s="39"/>
      <c r="I85" s="32" t="s">
        <v>31</v>
      </c>
      <c r="J85" s="35" t="str">
        <f>E23</f>
        <v>BENEPRO, a.s.</v>
      </c>
      <c r="K85" s="39"/>
      <c r="L85" s="116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65" s="2" customFormat="1" ht="15.2" customHeight="1">
      <c r="A86" s="37"/>
      <c r="B86" s="38"/>
      <c r="C86" s="32" t="s">
        <v>29</v>
      </c>
      <c r="D86" s="39"/>
      <c r="E86" s="39"/>
      <c r="F86" s="30" t="str">
        <f>IF(E20="","",E20)</f>
        <v>Vyplň údaj</v>
      </c>
      <c r="G86" s="39"/>
      <c r="H86" s="39"/>
      <c r="I86" s="32" t="s">
        <v>34</v>
      </c>
      <c r="J86" s="35" t="str">
        <f>E26</f>
        <v>BENEPRO, a.s.</v>
      </c>
      <c r="K86" s="39"/>
      <c r="L86" s="116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5" s="2" customFormat="1" ht="10.35" customHeight="1">
      <c r="A87" s="37"/>
      <c r="B87" s="38"/>
      <c r="C87" s="39"/>
      <c r="D87" s="39"/>
      <c r="E87" s="39"/>
      <c r="F87" s="39"/>
      <c r="G87" s="39"/>
      <c r="H87" s="39"/>
      <c r="I87" s="39"/>
      <c r="J87" s="39"/>
      <c r="K87" s="39"/>
      <c r="L87" s="116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pans="1:65" s="10" customFormat="1" ht="29.25" customHeight="1">
      <c r="A88" s="149"/>
      <c r="B88" s="150"/>
      <c r="C88" s="151" t="s">
        <v>112</v>
      </c>
      <c r="D88" s="152" t="s">
        <v>56</v>
      </c>
      <c r="E88" s="152" t="s">
        <v>52</v>
      </c>
      <c r="F88" s="152" t="s">
        <v>53</v>
      </c>
      <c r="G88" s="152" t="s">
        <v>113</v>
      </c>
      <c r="H88" s="152" t="s">
        <v>114</v>
      </c>
      <c r="I88" s="152" t="s">
        <v>115</v>
      </c>
      <c r="J88" s="152" t="s">
        <v>105</v>
      </c>
      <c r="K88" s="153" t="s">
        <v>116</v>
      </c>
      <c r="L88" s="154"/>
      <c r="M88" s="71" t="s">
        <v>19</v>
      </c>
      <c r="N88" s="72" t="s">
        <v>41</v>
      </c>
      <c r="O88" s="72" t="s">
        <v>117</v>
      </c>
      <c r="P88" s="72" t="s">
        <v>118</v>
      </c>
      <c r="Q88" s="72" t="s">
        <v>119</v>
      </c>
      <c r="R88" s="72" t="s">
        <v>120</v>
      </c>
      <c r="S88" s="72" t="s">
        <v>121</v>
      </c>
      <c r="T88" s="73" t="s">
        <v>122</v>
      </c>
      <c r="U88" s="149"/>
      <c r="V88" s="149"/>
      <c r="W88" s="149"/>
      <c r="X88" s="149"/>
      <c r="Y88" s="149"/>
      <c r="Z88" s="149"/>
      <c r="AA88" s="149"/>
      <c r="AB88" s="149"/>
      <c r="AC88" s="149"/>
      <c r="AD88" s="149"/>
      <c r="AE88" s="149"/>
    </row>
    <row r="89" spans="1:65" s="2" customFormat="1" ht="22.9" customHeight="1">
      <c r="A89" s="37"/>
      <c r="B89" s="38"/>
      <c r="C89" s="78" t="s">
        <v>123</v>
      </c>
      <c r="D89" s="39"/>
      <c r="E89" s="39"/>
      <c r="F89" s="39"/>
      <c r="G89" s="39"/>
      <c r="H89" s="39"/>
      <c r="I89" s="39"/>
      <c r="J89" s="155">
        <f>BK89</f>
        <v>0</v>
      </c>
      <c r="K89" s="39"/>
      <c r="L89" s="42"/>
      <c r="M89" s="74"/>
      <c r="N89" s="156"/>
      <c r="O89" s="75"/>
      <c r="P89" s="157">
        <f>P90+P104+P111+P120</f>
        <v>0</v>
      </c>
      <c r="Q89" s="75"/>
      <c r="R89" s="157">
        <f>R90+R104+R111+R120</f>
        <v>0</v>
      </c>
      <c r="S89" s="75"/>
      <c r="T89" s="158">
        <f>T90+T104+T111+T120</f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20" t="s">
        <v>70</v>
      </c>
      <c r="AU89" s="20" t="s">
        <v>106</v>
      </c>
      <c r="BK89" s="159">
        <f>BK90+BK104+BK111+BK120</f>
        <v>0</v>
      </c>
    </row>
    <row r="90" spans="1:65" s="11" customFormat="1" ht="25.9" customHeight="1">
      <c r="B90" s="160"/>
      <c r="C90" s="161"/>
      <c r="D90" s="162" t="s">
        <v>70</v>
      </c>
      <c r="E90" s="163" t="s">
        <v>80</v>
      </c>
      <c r="F90" s="163" t="s">
        <v>124</v>
      </c>
      <c r="G90" s="161"/>
      <c r="H90" s="161"/>
      <c r="I90" s="164"/>
      <c r="J90" s="165">
        <f>BK90</f>
        <v>0</v>
      </c>
      <c r="K90" s="161"/>
      <c r="L90" s="166"/>
      <c r="M90" s="167"/>
      <c r="N90" s="168"/>
      <c r="O90" s="168"/>
      <c r="P90" s="169">
        <f>SUM(P91:P103)</f>
        <v>0</v>
      </c>
      <c r="Q90" s="168"/>
      <c r="R90" s="169">
        <f>SUM(R91:R103)</f>
        <v>0</v>
      </c>
      <c r="S90" s="168"/>
      <c r="T90" s="170">
        <f>SUM(T91:T103)</f>
        <v>0</v>
      </c>
      <c r="AR90" s="171" t="s">
        <v>78</v>
      </c>
      <c r="AT90" s="172" t="s">
        <v>70</v>
      </c>
      <c r="AU90" s="172" t="s">
        <v>71</v>
      </c>
      <c r="AY90" s="171" t="s">
        <v>125</v>
      </c>
      <c r="BK90" s="173">
        <f>SUM(BK91:BK103)</f>
        <v>0</v>
      </c>
    </row>
    <row r="91" spans="1:65" s="2" customFormat="1" ht="16.5" customHeight="1">
      <c r="A91" s="37"/>
      <c r="B91" s="38"/>
      <c r="C91" s="174" t="s">
        <v>78</v>
      </c>
      <c r="D91" s="174" t="s">
        <v>126</v>
      </c>
      <c r="E91" s="175" t="s">
        <v>127</v>
      </c>
      <c r="F91" s="176" t="s">
        <v>128</v>
      </c>
      <c r="G91" s="177" t="s">
        <v>129</v>
      </c>
      <c r="H91" s="178">
        <v>42.2</v>
      </c>
      <c r="I91" s="179"/>
      <c r="J91" s="180">
        <f>ROUND(I91*H91,2)</f>
        <v>0</v>
      </c>
      <c r="K91" s="176" t="s">
        <v>130</v>
      </c>
      <c r="L91" s="42"/>
      <c r="M91" s="181" t="s">
        <v>19</v>
      </c>
      <c r="N91" s="182" t="s">
        <v>42</v>
      </c>
      <c r="O91" s="67"/>
      <c r="P91" s="183">
        <f>O91*H91</f>
        <v>0</v>
      </c>
      <c r="Q91" s="183">
        <v>0</v>
      </c>
      <c r="R91" s="183">
        <f>Q91*H91</f>
        <v>0</v>
      </c>
      <c r="S91" s="183">
        <v>0</v>
      </c>
      <c r="T91" s="184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185" t="s">
        <v>131</v>
      </c>
      <c r="AT91" s="185" t="s">
        <v>126</v>
      </c>
      <c r="AU91" s="185" t="s">
        <v>78</v>
      </c>
      <c r="AY91" s="20" t="s">
        <v>125</v>
      </c>
      <c r="BE91" s="186">
        <f>IF(N91="základní",J91,0)</f>
        <v>0</v>
      </c>
      <c r="BF91" s="186">
        <f>IF(N91="snížená",J91,0)</f>
        <v>0</v>
      </c>
      <c r="BG91" s="186">
        <f>IF(N91="zákl. přenesená",J91,0)</f>
        <v>0</v>
      </c>
      <c r="BH91" s="186">
        <f>IF(N91="sníž. přenesená",J91,0)</f>
        <v>0</v>
      </c>
      <c r="BI91" s="186">
        <f>IF(N91="nulová",J91,0)</f>
        <v>0</v>
      </c>
      <c r="BJ91" s="20" t="s">
        <v>78</v>
      </c>
      <c r="BK91" s="186">
        <f>ROUND(I91*H91,2)</f>
        <v>0</v>
      </c>
      <c r="BL91" s="20" t="s">
        <v>131</v>
      </c>
      <c r="BM91" s="185" t="s">
        <v>80</v>
      </c>
    </row>
    <row r="92" spans="1:65" s="2" customFormat="1" ht="29.25">
      <c r="A92" s="37"/>
      <c r="B92" s="38"/>
      <c r="C92" s="39"/>
      <c r="D92" s="187" t="s">
        <v>132</v>
      </c>
      <c r="E92" s="39"/>
      <c r="F92" s="188" t="s">
        <v>133</v>
      </c>
      <c r="G92" s="39"/>
      <c r="H92" s="39"/>
      <c r="I92" s="189"/>
      <c r="J92" s="39"/>
      <c r="K92" s="39"/>
      <c r="L92" s="42"/>
      <c r="M92" s="190"/>
      <c r="N92" s="191"/>
      <c r="O92" s="67"/>
      <c r="P92" s="67"/>
      <c r="Q92" s="67"/>
      <c r="R92" s="67"/>
      <c r="S92" s="67"/>
      <c r="T92" s="68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20" t="s">
        <v>132</v>
      </c>
      <c r="AU92" s="20" t="s">
        <v>78</v>
      </c>
    </row>
    <row r="93" spans="1:65" s="2" customFormat="1" ht="16.5" customHeight="1">
      <c r="A93" s="37"/>
      <c r="B93" s="38"/>
      <c r="C93" s="174" t="s">
        <v>80</v>
      </c>
      <c r="D93" s="174" t="s">
        <v>126</v>
      </c>
      <c r="E93" s="175" t="s">
        <v>134</v>
      </c>
      <c r="F93" s="176" t="s">
        <v>135</v>
      </c>
      <c r="G93" s="177" t="s">
        <v>129</v>
      </c>
      <c r="H93" s="178">
        <v>24.4</v>
      </c>
      <c r="I93" s="179"/>
      <c r="J93" s="180">
        <f>ROUND(I93*H93,2)</f>
        <v>0</v>
      </c>
      <c r="K93" s="176" t="s">
        <v>130</v>
      </c>
      <c r="L93" s="42"/>
      <c r="M93" s="181" t="s">
        <v>19</v>
      </c>
      <c r="N93" s="182" t="s">
        <v>42</v>
      </c>
      <c r="O93" s="67"/>
      <c r="P93" s="183">
        <f>O93*H93</f>
        <v>0</v>
      </c>
      <c r="Q93" s="183">
        <v>0</v>
      </c>
      <c r="R93" s="183">
        <f>Q93*H93</f>
        <v>0</v>
      </c>
      <c r="S93" s="183">
        <v>0</v>
      </c>
      <c r="T93" s="184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185" t="s">
        <v>131</v>
      </c>
      <c r="AT93" s="185" t="s">
        <v>126</v>
      </c>
      <c r="AU93" s="185" t="s">
        <v>78</v>
      </c>
      <c r="AY93" s="20" t="s">
        <v>125</v>
      </c>
      <c r="BE93" s="186">
        <f>IF(N93="základní",J93,0)</f>
        <v>0</v>
      </c>
      <c r="BF93" s="186">
        <f>IF(N93="snížená",J93,0)</f>
        <v>0</v>
      </c>
      <c r="BG93" s="186">
        <f>IF(N93="zákl. přenesená",J93,0)</f>
        <v>0</v>
      </c>
      <c r="BH93" s="186">
        <f>IF(N93="sníž. přenesená",J93,0)</f>
        <v>0</v>
      </c>
      <c r="BI93" s="186">
        <f>IF(N93="nulová",J93,0)</f>
        <v>0</v>
      </c>
      <c r="BJ93" s="20" t="s">
        <v>78</v>
      </c>
      <c r="BK93" s="186">
        <f>ROUND(I93*H93,2)</f>
        <v>0</v>
      </c>
      <c r="BL93" s="20" t="s">
        <v>131</v>
      </c>
      <c r="BM93" s="185" t="s">
        <v>131</v>
      </c>
    </row>
    <row r="94" spans="1:65" s="2" customFormat="1" ht="48.75">
      <c r="A94" s="37"/>
      <c r="B94" s="38"/>
      <c r="C94" s="39"/>
      <c r="D94" s="187" t="s">
        <v>132</v>
      </c>
      <c r="E94" s="39"/>
      <c r="F94" s="188" t="s">
        <v>136</v>
      </c>
      <c r="G94" s="39"/>
      <c r="H94" s="39"/>
      <c r="I94" s="189"/>
      <c r="J94" s="39"/>
      <c r="K94" s="39"/>
      <c r="L94" s="42"/>
      <c r="M94" s="190"/>
      <c r="N94" s="191"/>
      <c r="O94" s="67"/>
      <c r="P94" s="67"/>
      <c r="Q94" s="67"/>
      <c r="R94" s="67"/>
      <c r="S94" s="67"/>
      <c r="T94" s="68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T94" s="20" t="s">
        <v>132</v>
      </c>
      <c r="AU94" s="20" t="s">
        <v>78</v>
      </c>
    </row>
    <row r="95" spans="1:65" s="2" customFormat="1" ht="24.2" customHeight="1">
      <c r="A95" s="37"/>
      <c r="B95" s="38"/>
      <c r="C95" s="174" t="s">
        <v>137</v>
      </c>
      <c r="D95" s="174" t="s">
        <v>126</v>
      </c>
      <c r="E95" s="175" t="s">
        <v>138</v>
      </c>
      <c r="F95" s="176" t="s">
        <v>139</v>
      </c>
      <c r="G95" s="177" t="s">
        <v>129</v>
      </c>
      <c r="H95" s="178">
        <v>24.4</v>
      </c>
      <c r="I95" s="179"/>
      <c r="J95" s="180">
        <f>ROUND(I95*H95,2)</f>
        <v>0</v>
      </c>
      <c r="K95" s="176" t="s">
        <v>130</v>
      </c>
      <c r="L95" s="42"/>
      <c r="M95" s="181" t="s">
        <v>19</v>
      </c>
      <c r="N95" s="182" t="s">
        <v>42</v>
      </c>
      <c r="O95" s="67"/>
      <c r="P95" s="183">
        <f>O95*H95</f>
        <v>0</v>
      </c>
      <c r="Q95" s="183">
        <v>0</v>
      </c>
      <c r="R95" s="183">
        <f>Q95*H95</f>
        <v>0</v>
      </c>
      <c r="S95" s="183">
        <v>0</v>
      </c>
      <c r="T95" s="184">
        <f>S95*H95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185" t="s">
        <v>131</v>
      </c>
      <c r="AT95" s="185" t="s">
        <v>126</v>
      </c>
      <c r="AU95" s="185" t="s">
        <v>78</v>
      </c>
      <c r="AY95" s="20" t="s">
        <v>125</v>
      </c>
      <c r="BE95" s="186">
        <f>IF(N95="základní",J95,0)</f>
        <v>0</v>
      </c>
      <c r="BF95" s="186">
        <f>IF(N95="snížená",J95,0)</f>
        <v>0</v>
      </c>
      <c r="BG95" s="186">
        <f>IF(N95="zákl. přenesená",J95,0)</f>
        <v>0</v>
      </c>
      <c r="BH95" s="186">
        <f>IF(N95="sníž. přenesená",J95,0)</f>
        <v>0</v>
      </c>
      <c r="BI95" s="186">
        <f>IF(N95="nulová",J95,0)</f>
        <v>0</v>
      </c>
      <c r="BJ95" s="20" t="s">
        <v>78</v>
      </c>
      <c r="BK95" s="186">
        <f>ROUND(I95*H95,2)</f>
        <v>0</v>
      </c>
      <c r="BL95" s="20" t="s">
        <v>131</v>
      </c>
      <c r="BM95" s="185" t="s">
        <v>140</v>
      </c>
    </row>
    <row r="96" spans="1:65" s="2" customFormat="1" ht="19.5">
      <c r="A96" s="37"/>
      <c r="B96" s="38"/>
      <c r="C96" s="39"/>
      <c r="D96" s="187" t="s">
        <v>132</v>
      </c>
      <c r="E96" s="39"/>
      <c r="F96" s="188" t="s">
        <v>141</v>
      </c>
      <c r="G96" s="39"/>
      <c r="H96" s="39"/>
      <c r="I96" s="189"/>
      <c r="J96" s="39"/>
      <c r="K96" s="39"/>
      <c r="L96" s="42"/>
      <c r="M96" s="190"/>
      <c r="N96" s="191"/>
      <c r="O96" s="67"/>
      <c r="P96" s="67"/>
      <c r="Q96" s="67"/>
      <c r="R96" s="67"/>
      <c r="S96" s="67"/>
      <c r="T96" s="68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20" t="s">
        <v>132</v>
      </c>
      <c r="AU96" s="20" t="s">
        <v>78</v>
      </c>
    </row>
    <row r="97" spans="1:65" s="2" customFormat="1" ht="16.5" customHeight="1">
      <c r="A97" s="37"/>
      <c r="B97" s="38"/>
      <c r="C97" s="174" t="s">
        <v>131</v>
      </c>
      <c r="D97" s="174" t="s">
        <v>126</v>
      </c>
      <c r="E97" s="175" t="s">
        <v>142</v>
      </c>
      <c r="F97" s="176" t="s">
        <v>143</v>
      </c>
      <c r="G97" s="177" t="s">
        <v>129</v>
      </c>
      <c r="H97" s="178">
        <v>67.2</v>
      </c>
      <c r="I97" s="179"/>
      <c r="J97" s="180">
        <f>ROUND(I97*H97,2)</f>
        <v>0</v>
      </c>
      <c r="K97" s="176" t="s">
        <v>130</v>
      </c>
      <c r="L97" s="42"/>
      <c r="M97" s="181" t="s">
        <v>19</v>
      </c>
      <c r="N97" s="182" t="s">
        <v>42</v>
      </c>
      <c r="O97" s="67"/>
      <c r="P97" s="183">
        <f>O97*H97</f>
        <v>0</v>
      </c>
      <c r="Q97" s="183">
        <v>0</v>
      </c>
      <c r="R97" s="183">
        <f>Q97*H97</f>
        <v>0</v>
      </c>
      <c r="S97" s="183">
        <v>0</v>
      </c>
      <c r="T97" s="184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185" t="s">
        <v>131</v>
      </c>
      <c r="AT97" s="185" t="s">
        <v>126</v>
      </c>
      <c r="AU97" s="185" t="s">
        <v>78</v>
      </c>
      <c r="AY97" s="20" t="s">
        <v>125</v>
      </c>
      <c r="BE97" s="186">
        <f>IF(N97="základní",J97,0)</f>
        <v>0</v>
      </c>
      <c r="BF97" s="186">
        <f>IF(N97="snížená",J97,0)</f>
        <v>0</v>
      </c>
      <c r="BG97" s="186">
        <f>IF(N97="zákl. přenesená",J97,0)</f>
        <v>0</v>
      </c>
      <c r="BH97" s="186">
        <f>IF(N97="sníž. přenesená",J97,0)</f>
        <v>0</v>
      </c>
      <c r="BI97" s="186">
        <f>IF(N97="nulová",J97,0)</f>
        <v>0</v>
      </c>
      <c r="BJ97" s="20" t="s">
        <v>78</v>
      </c>
      <c r="BK97" s="186">
        <f>ROUND(I97*H97,2)</f>
        <v>0</v>
      </c>
      <c r="BL97" s="20" t="s">
        <v>131</v>
      </c>
      <c r="BM97" s="185" t="s">
        <v>144</v>
      </c>
    </row>
    <row r="98" spans="1:65" s="2" customFormat="1" ht="39">
      <c r="A98" s="37"/>
      <c r="B98" s="38"/>
      <c r="C98" s="39"/>
      <c r="D98" s="187" t="s">
        <v>132</v>
      </c>
      <c r="E98" s="39"/>
      <c r="F98" s="188" t="s">
        <v>145</v>
      </c>
      <c r="G98" s="39"/>
      <c r="H98" s="39"/>
      <c r="I98" s="189"/>
      <c r="J98" s="39"/>
      <c r="K98" s="39"/>
      <c r="L98" s="42"/>
      <c r="M98" s="190"/>
      <c r="N98" s="191"/>
      <c r="O98" s="67"/>
      <c r="P98" s="67"/>
      <c r="Q98" s="67"/>
      <c r="R98" s="67"/>
      <c r="S98" s="67"/>
      <c r="T98" s="68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20" t="s">
        <v>132</v>
      </c>
      <c r="AU98" s="20" t="s">
        <v>78</v>
      </c>
    </row>
    <row r="99" spans="1:65" s="2" customFormat="1" ht="16.5" customHeight="1">
      <c r="A99" s="37"/>
      <c r="B99" s="38"/>
      <c r="C99" s="174" t="s">
        <v>146</v>
      </c>
      <c r="D99" s="174" t="s">
        <v>126</v>
      </c>
      <c r="E99" s="175" t="s">
        <v>147</v>
      </c>
      <c r="F99" s="176" t="s">
        <v>148</v>
      </c>
      <c r="G99" s="177" t="s">
        <v>149</v>
      </c>
      <c r="H99" s="178">
        <v>65.099999999999994</v>
      </c>
      <c r="I99" s="179"/>
      <c r="J99" s="180">
        <f>ROUND(I99*H99,2)</f>
        <v>0</v>
      </c>
      <c r="K99" s="176" t="s">
        <v>130</v>
      </c>
      <c r="L99" s="42"/>
      <c r="M99" s="181" t="s">
        <v>19</v>
      </c>
      <c r="N99" s="182" t="s">
        <v>42</v>
      </c>
      <c r="O99" s="67"/>
      <c r="P99" s="183">
        <f>O99*H99</f>
        <v>0</v>
      </c>
      <c r="Q99" s="183">
        <v>0</v>
      </c>
      <c r="R99" s="183">
        <f>Q99*H99</f>
        <v>0</v>
      </c>
      <c r="S99" s="183">
        <v>0</v>
      </c>
      <c r="T99" s="184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185" t="s">
        <v>131</v>
      </c>
      <c r="AT99" s="185" t="s">
        <v>126</v>
      </c>
      <c r="AU99" s="185" t="s">
        <v>78</v>
      </c>
      <c r="AY99" s="20" t="s">
        <v>125</v>
      </c>
      <c r="BE99" s="186">
        <f>IF(N99="základní",J99,0)</f>
        <v>0</v>
      </c>
      <c r="BF99" s="186">
        <f>IF(N99="snížená",J99,0)</f>
        <v>0</v>
      </c>
      <c r="BG99" s="186">
        <f>IF(N99="zákl. přenesená",J99,0)</f>
        <v>0</v>
      </c>
      <c r="BH99" s="186">
        <f>IF(N99="sníž. přenesená",J99,0)</f>
        <v>0</v>
      </c>
      <c r="BI99" s="186">
        <f>IF(N99="nulová",J99,0)</f>
        <v>0</v>
      </c>
      <c r="BJ99" s="20" t="s">
        <v>78</v>
      </c>
      <c r="BK99" s="186">
        <f>ROUND(I99*H99,2)</f>
        <v>0</v>
      </c>
      <c r="BL99" s="20" t="s">
        <v>131</v>
      </c>
      <c r="BM99" s="185" t="s">
        <v>150</v>
      </c>
    </row>
    <row r="100" spans="1:65" s="2" customFormat="1" ht="39">
      <c r="A100" s="37"/>
      <c r="B100" s="38"/>
      <c r="C100" s="39"/>
      <c r="D100" s="187" t="s">
        <v>132</v>
      </c>
      <c r="E100" s="39"/>
      <c r="F100" s="188" t="s">
        <v>151</v>
      </c>
      <c r="G100" s="39"/>
      <c r="H100" s="39"/>
      <c r="I100" s="189"/>
      <c r="J100" s="39"/>
      <c r="K100" s="39"/>
      <c r="L100" s="42"/>
      <c r="M100" s="190"/>
      <c r="N100" s="191"/>
      <c r="O100" s="67"/>
      <c r="P100" s="67"/>
      <c r="Q100" s="67"/>
      <c r="R100" s="67"/>
      <c r="S100" s="67"/>
      <c r="T100" s="68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20" t="s">
        <v>132</v>
      </c>
      <c r="AU100" s="20" t="s">
        <v>78</v>
      </c>
    </row>
    <row r="101" spans="1:65" s="2" customFormat="1" ht="16.5" customHeight="1">
      <c r="A101" s="37"/>
      <c r="B101" s="38"/>
      <c r="C101" s="174" t="s">
        <v>140</v>
      </c>
      <c r="D101" s="174" t="s">
        <v>126</v>
      </c>
      <c r="E101" s="175" t="s">
        <v>152</v>
      </c>
      <c r="F101" s="176" t="s">
        <v>153</v>
      </c>
      <c r="G101" s="177" t="s">
        <v>129</v>
      </c>
      <c r="H101" s="178">
        <v>67.2</v>
      </c>
      <c r="I101" s="179"/>
      <c r="J101" s="180">
        <f>ROUND(I101*H101,2)</f>
        <v>0</v>
      </c>
      <c r="K101" s="176" t="s">
        <v>130</v>
      </c>
      <c r="L101" s="42"/>
      <c r="M101" s="181" t="s">
        <v>19</v>
      </c>
      <c r="N101" s="182" t="s">
        <v>42</v>
      </c>
      <c r="O101" s="67"/>
      <c r="P101" s="183">
        <f>O101*H101</f>
        <v>0</v>
      </c>
      <c r="Q101" s="183">
        <v>0</v>
      </c>
      <c r="R101" s="183">
        <f>Q101*H101</f>
        <v>0</v>
      </c>
      <c r="S101" s="183">
        <v>0</v>
      </c>
      <c r="T101" s="184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185" t="s">
        <v>131</v>
      </c>
      <c r="AT101" s="185" t="s">
        <v>126</v>
      </c>
      <c r="AU101" s="185" t="s">
        <v>78</v>
      </c>
      <c r="AY101" s="20" t="s">
        <v>125</v>
      </c>
      <c r="BE101" s="186">
        <f>IF(N101="základní",J101,0)</f>
        <v>0</v>
      </c>
      <c r="BF101" s="186">
        <f>IF(N101="snížená",J101,0)</f>
        <v>0</v>
      </c>
      <c r="BG101" s="186">
        <f>IF(N101="zákl. přenesená",J101,0)</f>
        <v>0</v>
      </c>
      <c r="BH101" s="186">
        <f>IF(N101="sníž. přenesená",J101,0)</f>
        <v>0</v>
      </c>
      <c r="BI101" s="186">
        <f>IF(N101="nulová",J101,0)</f>
        <v>0</v>
      </c>
      <c r="BJ101" s="20" t="s">
        <v>78</v>
      </c>
      <c r="BK101" s="186">
        <f>ROUND(I101*H101,2)</f>
        <v>0</v>
      </c>
      <c r="BL101" s="20" t="s">
        <v>131</v>
      </c>
      <c r="BM101" s="185" t="s">
        <v>8</v>
      </c>
    </row>
    <row r="102" spans="1:65" s="2" customFormat="1" ht="19.5">
      <c r="A102" s="37"/>
      <c r="B102" s="38"/>
      <c r="C102" s="39"/>
      <c r="D102" s="187" t="s">
        <v>132</v>
      </c>
      <c r="E102" s="39"/>
      <c r="F102" s="188" t="s">
        <v>154</v>
      </c>
      <c r="G102" s="39"/>
      <c r="H102" s="39"/>
      <c r="I102" s="189"/>
      <c r="J102" s="39"/>
      <c r="K102" s="39"/>
      <c r="L102" s="42"/>
      <c r="M102" s="190"/>
      <c r="N102" s="191"/>
      <c r="O102" s="67"/>
      <c r="P102" s="67"/>
      <c r="Q102" s="67"/>
      <c r="R102" s="67"/>
      <c r="S102" s="67"/>
      <c r="T102" s="68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20" t="s">
        <v>132</v>
      </c>
      <c r="AU102" s="20" t="s">
        <v>78</v>
      </c>
    </row>
    <row r="103" spans="1:65" s="2" customFormat="1" ht="16.5" customHeight="1">
      <c r="A103" s="37"/>
      <c r="B103" s="38"/>
      <c r="C103" s="174" t="s">
        <v>155</v>
      </c>
      <c r="D103" s="174" t="s">
        <v>126</v>
      </c>
      <c r="E103" s="175" t="s">
        <v>156</v>
      </c>
      <c r="F103" s="176" t="s">
        <v>157</v>
      </c>
      <c r="G103" s="177" t="s">
        <v>158</v>
      </c>
      <c r="H103" s="178">
        <v>33</v>
      </c>
      <c r="I103" s="179"/>
      <c r="J103" s="180">
        <f>ROUND(I103*H103,2)</f>
        <v>0</v>
      </c>
      <c r="K103" s="176" t="s">
        <v>130</v>
      </c>
      <c r="L103" s="42"/>
      <c r="M103" s="181" t="s">
        <v>19</v>
      </c>
      <c r="N103" s="182" t="s">
        <v>42</v>
      </c>
      <c r="O103" s="67"/>
      <c r="P103" s="183">
        <f>O103*H103</f>
        <v>0</v>
      </c>
      <c r="Q103" s="183">
        <v>0</v>
      </c>
      <c r="R103" s="183">
        <f>Q103*H103</f>
        <v>0</v>
      </c>
      <c r="S103" s="183">
        <v>0</v>
      </c>
      <c r="T103" s="184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185" t="s">
        <v>131</v>
      </c>
      <c r="AT103" s="185" t="s">
        <v>126</v>
      </c>
      <c r="AU103" s="185" t="s">
        <v>78</v>
      </c>
      <c r="AY103" s="20" t="s">
        <v>125</v>
      </c>
      <c r="BE103" s="186">
        <f>IF(N103="základní",J103,0)</f>
        <v>0</v>
      </c>
      <c r="BF103" s="186">
        <f>IF(N103="snížená",J103,0)</f>
        <v>0</v>
      </c>
      <c r="BG103" s="186">
        <f>IF(N103="zákl. přenesená",J103,0)</f>
        <v>0</v>
      </c>
      <c r="BH103" s="186">
        <f>IF(N103="sníž. přenesená",J103,0)</f>
        <v>0</v>
      </c>
      <c r="BI103" s="186">
        <f>IF(N103="nulová",J103,0)</f>
        <v>0</v>
      </c>
      <c r="BJ103" s="20" t="s">
        <v>78</v>
      </c>
      <c r="BK103" s="186">
        <f>ROUND(I103*H103,2)</f>
        <v>0</v>
      </c>
      <c r="BL103" s="20" t="s">
        <v>131</v>
      </c>
      <c r="BM103" s="185" t="s">
        <v>159</v>
      </c>
    </row>
    <row r="104" spans="1:65" s="11" customFormat="1" ht="25.9" customHeight="1">
      <c r="B104" s="160"/>
      <c r="C104" s="161"/>
      <c r="D104" s="162" t="s">
        <v>70</v>
      </c>
      <c r="E104" s="163" t="s">
        <v>160</v>
      </c>
      <c r="F104" s="163" t="s">
        <v>161</v>
      </c>
      <c r="G104" s="161"/>
      <c r="H104" s="161"/>
      <c r="I104" s="164"/>
      <c r="J104" s="165">
        <f>BK104</f>
        <v>0</v>
      </c>
      <c r="K104" s="161"/>
      <c r="L104" s="166"/>
      <c r="M104" s="167"/>
      <c r="N104" s="168"/>
      <c r="O104" s="168"/>
      <c r="P104" s="169">
        <f>SUM(P105:P110)</f>
        <v>0</v>
      </c>
      <c r="Q104" s="168"/>
      <c r="R104" s="169">
        <f>SUM(R105:R110)</f>
        <v>0</v>
      </c>
      <c r="S104" s="168"/>
      <c r="T104" s="170">
        <f>SUM(T105:T110)</f>
        <v>0</v>
      </c>
      <c r="AR104" s="171" t="s">
        <v>78</v>
      </c>
      <c r="AT104" s="172" t="s">
        <v>70</v>
      </c>
      <c r="AU104" s="172" t="s">
        <v>71</v>
      </c>
      <c r="AY104" s="171" t="s">
        <v>125</v>
      </c>
      <c r="BK104" s="173">
        <f>SUM(BK105:BK110)</f>
        <v>0</v>
      </c>
    </row>
    <row r="105" spans="1:65" s="2" customFormat="1" ht="16.5" customHeight="1">
      <c r="A105" s="37"/>
      <c r="B105" s="38"/>
      <c r="C105" s="174" t="s">
        <v>144</v>
      </c>
      <c r="D105" s="174" t="s">
        <v>126</v>
      </c>
      <c r="E105" s="175" t="s">
        <v>162</v>
      </c>
      <c r="F105" s="176" t="s">
        <v>163</v>
      </c>
      <c r="G105" s="177" t="s">
        <v>129</v>
      </c>
      <c r="H105" s="178">
        <v>66.599999999999994</v>
      </c>
      <c r="I105" s="179"/>
      <c r="J105" s="180">
        <f>ROUND(I105*H105,2)</f>
        <v>0</v>
      </c>
      <c r="K105" s="176" t="s">
        <v>130</v>
      </c>
      <c r="L105" s="42"/>
      <c r="M105" s="181" t="s">
        <v>19</v>
      </c>
      <c r="N105" s="182" t="s">
        <v>42</v>
      </c>
      <c r="O105" s="67"/>
      <c r="P105" s="183">
        <f>O105*H105</f>
        <v>0</v>
      </c>
      <c r="Q105" s="183">
        <v>0</v>
      </c>
      <c r="R105" s="183">
        <f>Q105*H105</f>
        <v>0</v>
      </c>
      <c r="S105" s="183">
        <v>0</v>
      </c>
      <c r="T105" s="184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185" t="s">
        <v>131</v>
      </c>
      <c r="AT105" s="185" t="s">
        <v>126</v>
      </c>
      <c r="AU105" s="185" t="s">
        <v>78</v>
      </c>
      <c r="AY105" s="20" t="s">
        <v>125</v>
      </c>
      <c r="BE105" s="186">
        <f>IF(N105="základní",J105,0)</f>
        <v>0</v>
      </c>
      <c r="BF105" s="186">
        <f>IF(N105="snížená",J105,0)</f>
        <v>0</v>
      </c>
      <c r="BG105" s="186">
        <f>IF(N105="zákl. přenesená",J105,0)</f>
        <v>0</v>
      </c>
      <c r="BH105" s="186">
        <f>IF(N105="sníž. přenesená",J105,0)</f>
        <v>0</v>
      </c>
      <c r="BI105" s="186">
        <f>IF(N105="nulová",J105,0)</f>
        <v>0</v>
      </c>
      <c r="BJ105" s="20" t="s">
        <v>78</v>
      </c>
      <c r="BK105" s="186">
        <f>ROUND(I105*H105,2)</f>
        <v>0</v>
      </c>
      <c r="BL105" s="20" t="s">
        <v>131</v>
      </c>
      <c r="BM105" s="185" t="s">
        <v>164</v>
      </c>
    </row>
    <row r="106" spans="1:65" s="2" customFormat="1" ht="19.5">
      <c r="A106" s="37"/>
      <c r="B106" s="38"/>
      <c r="C106" s="39"/>
      <c r="D106" s="187" t="s">
        <v>132</v>
      </c>
      <c r="E106" s="39"/>
      <c r="F106" s="188" t="s">
        <v>165</v>
      </c>
      <c r="G106" s="39"/>
      <c r="H106" s="39"/>
      <c r="I106" s="189"/>
      <c r="J106" s="39"/>
      <c r="K106" s="39"/>
      <c r="L106" s="42"/>
      <c r="M106" s="190"/>
      <c r="N106" s="191"/>
      <c r="O106" s="67"/>
      <c r="P106" s="67"/>
      <c r="Q106" s="67"/>
      <c r="R106" s="67"/>
      <c r="S106" s="67"/>
      <c r="T106" s="68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T106" s="20" t="s">
        <v>132</v>
      </c>
      <c r="AU106" s="20" t="s">
        <v>78</v>
      </c>
    </row>
    <row r="107" spans="1:65" s="2" customFormat="1" ht="16.5" customHeight="1">
      <c r="A107" s="37"/>
      <c r="B107" s="38"/>
      <c r="C107" s="174" t="s">
        <v>166</v>
      </c>
      <c r="D107" s="174" t="s">
        <v>126</v>
      </c>
      <c r="E107" s="175" t="s">
        <v>167</v>
      </c>
      <c r="F107" s="176" t="s">
        <v>168</v>
      </c>
      <c r="G107" s="177" t="s">
        <v>129</v>
      </c>
      <c r="H107" s="178">
        <v>66.599999999999994</v>
      </c>
      <c r="I107" s="179"/>
      <c r="J107" s="180">
        <f>ROUND(I107*H107,2)</f>
        <v>0</v>
      </c>
      <c r="K107" s="176" t="s">
        <v>130</v>
      </c>
      <c r="L107" s="42"/>
      <c r="M107" s="181" t="s">
        <v>19</v>
      </c>
      <c r="N107" s="182" t="s">
        <v>42</v>
      </c>
      <c r="O107" s="67"/>
      <c r="P107" s="183">
        <f>O107*H107</f>
        <v>0</v>
      </c>
      <c r="Q107" s="183">
        <v>0</v>
      </c>
      <c r="R107" s="183">
        <f>Q107*H107</f>
        <v>0</v>
      </c>
      <c r="S107" s="183">
        <v>0</v>
      </c>
      <c r="T107" s="184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185" t="s">
        <v>131</v>
      </c>
      <c r="AT107" s="185" t="s">
        <v>126</v>
      </c>
      <c r="AU107" s="185" t="s">
        <v>78</v>
      </c>
      <c r="AY107" s="20" t="s">
        <v>125</v>
      </c>
      <c r="BE107" s="186">
        <f>IF(N107="základní",J107,0)</f>
        <v>0</v>
      </c>
      <c r="BF107" s="186">
        <f>IF(N107="snížená",J107,0)</f>
        <v>0</v>
      </c>
      <c r="BG107" s="186">
        <f>IF(N107="zákl. přenesená",J107,0)</f>
        <v>0</v>
      </c>
      <c r="BH107" s="186">
        <f>IF(N107="sníž. přenesená",J107,0)</f>
        <v>0</v>
      </c>
      <c r="BI107" s="186">
        <f>IF(N107="nulová",J107,0)</f>
        <v>0</v>
      </c>
      <c r="BJ107" s="20" t="s">
        <v>78</v>
      </c>
      <c r="BK107" s="186">
        <f>ROUND(I107*H107,2)</f>
        <v>0</v>
      </c>
      <c r="BL107" s="20" t="s">
        <v>131</v>
      </c>
      <c r="BM107" s="185" t="s">
        <v>169</v>
      </c>
    </row>
    <row r="108" spans="1:65" s="2" customFormat="1" ht="39">
      <c r="A108" s="37"/>
      <c r="B108" s="38"/>
      <c r="C108" s="39"/>
      <c r="D108" s="187" t="s">
        <v>132</v>
      </c>
      <c r="E108" s="39"/>
      <c r="F108" s="188" t="s">
        <v>170</v>
      </c>
      <c r="G108" s="39"/>
      <c r="H108" s="39"/>
      <c r="I108" s="189"/>
      <c r="J108" s="39"/>
      <c r="K108" s="39"/>
      <c r="L108" s="42"/>
      <c r="M108" s="190"/>
      <c r="N108" s="191"/>
      <c r="O108" s="67"/>
      <c r="P108" s="67"/>
      <c r="Q108" s="67"/>
      <c r="R108" s="67"/>
      <c r="S108" s="67"/>
      <c r="T108" s="68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20" t="s">
        <v>132</v>
      </c>
      <c r="AU108" s="20" t="s">
        <v>78</v>
      </c>
    </row>
    <row r="109" spans="1:65" s="2" customFormat="1" ht="21.75" customHeight="1">
      <c r="A109" s="37"/>
      <c r="B109" s="38"/>
      <c r="C109" s="174" t="s">
        <v>150</v>
      </c>
      <c r="D109" s="174" t="s">
        <v>126</v>
      </c>
      <c r="E109" s="175" t="s">
        <v>171</v>
      </c>
      <c r="F109" s="176" t="s">
        <v>172</v>
      </c>
      <c r="G109" s="177" t="s">
        <v>129</v>
      </c>
      <c r="H109" s="178">
        <v>66.599999999999994</v>
      </c>
      <c r="I109" s="179"/>
      <c r="J109" s="180">
        <f>ROUND(I109*H109,2)</f>
        <v>0</v>
      </c>
      <c r="K109" s="176" t="s">
        <v>130</v>
      </c>
      <c r="L109" s="42"/>
      <c r="M109" s="181" t="s">
        <v>19</v>
      </c>
      <c r="N109" s="182" t="s">
        <v>42</v>
      </c>
      <c r="O109" s="67"/>
      <c r="P109" s="183">
        <f>O109*H109</f>
        <v>0</v>
      </c>
      <c r="Q109" s="183">
        <v>0</v>
      </c>
      <c r="R109" s="183">
        <f>Q109*H109</f>
        <v>0</v>
      </c>
      <c r="S109" s="183">
        <v>0</v>
      </c>
      <c r="T109" s="184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185" t="s">
        <v>131</v>
      </c>
      <c r="AT109" s="185" t="s">
        <v>126</v>
      </c>
      <c r="AU109" s="185" t="s">
        <v>78</v>
      </c>
      <c r="AY109" s="20" t="s">
        <v>125</v>
      </c>
      <c r="BE109" s="186">
        <f>IF(N109="základní",J109,0)</f>
        <v>0</v>
      </c>
      <c r="BF109" s="186">
        <f>IF(N109="snížená",J109,0)</f>
        <v>0</v>
      </c>
      <c r="BG109" s="186">
        <f>IF(N109="zákl. přenesená",J109,0)</f>
        <v>0</v>
      </c>
      <c r="BH109" s="186">
        <f>IF(N109="sníž. přenesená",J109,0)</f>
        <v>0</v>
      </c>
      <c r="BI109" s="186">
        <f>IF(N109="nulová",J109,0)</f>
        <v>0</v>
      </c>
      <c r="BJ109" s="20" t="s">
        <v>78</v>
      </c>
      <c r="BK109" s="186">
        <f>ROUND(I109*H109,2)</f>
        <v>0</v>
      </c>
      <c r="BL109" s="20" t="s">
        <v>131</v>
      </c>
      <c r="BM109" s="185" t="s">
        <v>173</v>
      </c>
    </row>
    <row r="110" spans="1:65" s="2" customFormat="1" ht="19.5">
      <c r="A110" s="37"/>
      <c r="B110" s="38"/>
      <c r="C110" s="39"/>
      <c r="D110" s="187" t="s">
        <v>132</v>
      </c>
      <c r="E110" s="39"/>
      <c r="F110" s="188" t="s">
        <v>165</v>
      </c>
      <c r="G110" s="39"/>
      <c r="H110" s="39"/>
      <c r="I110" s="189"/>
      <c r="J110" s="39"/>
      <c r="K110" s="39"/>
      <c r="L110" s="42"/>
      <c r="M110" s="190"/>
      <c r="N110" s="191"/>
      <c r="O110" s="67"/>
      <c r="P110" s="67"/>
      <c r="Q110" s="67"/>
      <c r="R110" s="67"/>
      <c r="S110" s="67"/>
      <c r="T110" s="68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20" t="s">
        <v>132</v>
      </c>
      <c r="AU110" s="20" t="s">
        <v>78</v>
      </c>
    </row>
    <row r="111" spans="1:65" s="11" customFormat="1" ht="25.9" customHeight="1">
      <c r="B111" s="160"/>
      <c r="C111" s="161"/>
      <c r="D111" s="162" t="s">
        <v>70</v>
      </c>
      <c r="E111" s="163" t="s">
        <v>174</v>
      </c>
      <c r="F111" s="163" t="s">
        <v>175</v>
      </c>
      <c r="G111" s="161"/>
      <c r="H111" s="161"/>
      <c r="I111" s="164"/>
      <c r="J111" s="165">
        <f>BK111</f>
        <v>0</v>
      </c>
      <c r="K111" s="161"/>
      <c r="L111" s="166"/>
      <c r="M111" s="167"/>
      <c r="N111" s="168"/>
      <c r="O111" s="168"/>
      <c r="P111" s="169">
        <f>SUM(P112:P119)</f>
        <v>0</v>
      </c>
      <c r="Q111" s="168"/>
      <c r="R111" s="169">
        <f>SUM(R112:R119)</f>
        <v>0</v>
      </c>
      <c r="S111" s="168"/>
      <c r="T111" s="170">
        <f>SUM(T112:T119)</f>
        <v>0</v>
      </c>
      <c r="AR111" s="171" t="s">
        <v>80</v>
      </c>
      <c r="AT111" s="172" t="s">
        <v>70</v>
      </c>
      <c r="AU111" s="172" t="s">
        <v>71</v>
      </c>
      <c r="AY111" s="171" t="s">
        <v>125</v>
      </c>
      <c r="BK111" s="173">
        <f>SUM(BK112:BK119)</f>
        <v>0</v>
      </c>
    </row>
    <row r="112" spans="1:65" s="2" customFormat="1" ht="16.5" customHeight="1">
      <c r="A112" s="37"/>
      <c r="B112" s="38"/>
      <c r="C112" s="174" t="s">
        <v>176</v>
      </c>
      <c r="D112" s="174" t="s">
        <v>126</v>
      </c>
      <c r="E112" s="175" t="s">
        <v>177</v>
      </c>
      <c r="F112" s="176" t="s">
        <v>178</v>
      </c>
      <c r="G112" s="177" t="s">
        <v>129</v>
      </c>
      <c r="H112" s="178">
        <v>42.2</v>
      </c>
      <c r="I112" s="179"/>
      <c r="J112" s="180">
        <f>ROUND(I112*H112,2)</f>
        <v>0</v>
      </c>
      <c r="K112" s="176" t="s">
        <v>130</v>
      </c>
      <c r="L112" s="42"/>
      <c r="M112" s="181" t="s">
        <v>19</v>
      </c>
      <c r="N112" s="182" t="s">
        <v>42</v>
      </c>
      <c r="O112" s="67"/>
      <c r="P112" s="183">
        <f>O112*H112</f>
        <v>0</v>
      </c>
      <c r="Q112" s="183">
        <v>0</v>
      </c>
      <c r="R112" s="183">
        <f>Q112*H112</f>
        <v>0</v>
      </c>
      <c r="S112" s="183">
        <v>0</v>
      </c>
      <c r="T112" s="184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185" t="s">
        <v>164</v>
      </c>
      <c r="AT112" s="185" t="s">
        <v>126</v>
      </c>
      <c r="AU112" s="185" t="s">
        <v>78</v>
      </c>
      <c r="AY112" s="20" t="s">
        <v>125</v>
      </c>
      <c r="BE112" s="186">
        <f>IF(N112="základní",J112,0)</f>
        <v>0</v>
      </c>
      <c r="BF112" s="186">
        <f>IF(N112="snížená",J112,0)</f>
        <v>0</v>
      </c>
      <c r="BG112" s="186">
        <f>IF(N112="zákl. přenesená",J112,0)</f>
        <v>0</v>
      </c>
      <c r="BH112" s="186">
        <f>IF(N112="sníž. přenesená",J112,0)</f>
        <v>0</v>
      </c>
      <c r="BI112" s="186">
        <f>IF(N112="nulová",J112,0)</f>
        <v>0</v>
      </c>
      <c r="BJ112" s="20" t="s">
        <v>78</v>
      </c>
      <c r="BK112" s="186">
        <f>ROUND(I112*H112,2)</f>
        <v>0</v>
      </c>
      <c r="BL112" s="20" t="s">
        <v>164</v>
      </c>
      <c r="BM112" s="185" t="s">
        <v>179</v>
      </c>
    </row>
    <row r="113" spans="1:65" s="2" customFormat="1" ht="29.25">
      <c r="A113" s="37"/>
      <c r="B113" s="38"/>
      <c r="C113" s="39"/>
      <c r="D113" s="187" t="s">
        <v>132</v>
      </c>
      <c r="E113" s="39"/>
      <c r="F113" s="188" t="s">
        <v>180</v>
      </c>
      <c r="G113" s="39"/>
      <c r="H113" s="39"/>
      <c r="I113" s="189"/>
      <c r="J113" s="39"/>
      <c r="K113" s="39"/>
      <c r="L113" s="42"/>
      <c r="M113" s="190"/>
      <c r="N113" s="191"/>
      <c r="O113" s="67"/>
      <c r="P113" s="67"/>
      <c r="Q113" s="67"/>
      <c r="R113" s="67"/>
      <c r="S113" s="67"/>
      <c r="T113" s="68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20" t="s">
        <v>132</v>
      </c>
      <c r="AU113" s="20" t="s">
        <v>78</v>
      </c>
    </row>
    <row r="114" spans="1:65" s="2" customFormat="1" ht="21.75" customHeight="1">
      <c r="A114" s="37"/>
      <c r="B114" s="38"/>
      <c r="C114" s="174" t="s">
        <v>8</v>
      </c>
      <c r="D114" s="174" t="s">
        <v>126</v>
      </c>
      <c r="E114" s="175" t="s">
        <v>181</v>
      </c>
      <c r="F114" s="176" t="s">
        <v>182</v>
      </c>
      <c r="G114" s="177" t="s">
        <v>183</v>
      </c>
      <c r="H114" s="178">
        <v>7</v>
      </c>
      <c r="I114" s="179"/>
      <c r="J114" s="180">
        <f>ROUND(I114*H114,2)</f>
        <v>0</v>
      </c>
      <c r="K114" s="176" t="s">
        <v>130</v>
      </c>
      <c r="L114" s="42"/>
      <c r="M114" s="181" t="s">
        <v>19</v>
      </c>
      <c r="N114" s="182" t="s">
        <v>42</v>
      </c>
      <c r="O114" s="67"/>
      <c r="P114" s="183">
        <f>O114*H114</f>
        <v>0</v>
      </c>
      <c r="Q114" s="183">
        <v>0</v>
      </c>
      <c r="R114" s="183">
        <f>Q114*H114</f>
        <v>0</v>
      </c>
      <c r="S114" s="183">
        <v>0</v>
      </c>
      <c r="T114" s="184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185" t="s">
        <v>164</v>
      </c>
      <c r="AT114" s="185" t="s">
        <v>126</v>
      </c>
      <c r="AU114" s="185" t="s">
        <v>78</v>
      </c>
      <c r="AY114" s="20" t="s">
        <v>125</v>
      </c>
      <c r="BE114" s="186">
        <f>IF(N114="základní",J114,0)</f>
        <v>0</v>
      </c>
      <c r="BF114" s="186">
        <f>IF(N114="snížená",J114,0)</f>
        <v>0</v>
      </c>
      <c r="BG114" s="186">
        <f>IF(N114="zákl. přenesená",J114,0)</f>
        <v>0</v>
      </c>
      <c r="BH114" s="186">
        <f>IF(N114="sníž. přenesená",J114,0)</f>
        <v>0</v>
      </c>
      <c r="BI114" s="186">
        <f>IF(N114="nulová",J114,0)</f>
        <v>0</v>
      </c>
      <c r="BJ114" s="20" t="s">
        <v>78</v>
      </c>
      <c r="BK114" s="186">
        <f>ROUND(I114*H114,2)</f>
        <v>0</v>
      </c>
      <c r="BL114" s="20" t="s">
        <v>164</v>
      </c>
      <c r="BM114" s="185" t="s">
        <v>184</v>
      </c>
    </row>
    <row r="115" spans="1:65" s="2" customFormat="1" ht="33" customHeight="1">
      <c r="A115" s="37"/>
      <c r="B115" s="38"/>
      <c r="C115" s="174" t="s">
        <v>185</v>
      </c>
      <c r="D115" s="174" t="s">
        <v>126</v>
      </c>
      <c r="E115" s="175" t="s">
        <v>186</v>
      </c>
      <c r="F115" s="176" t="s">
        <v>187</v>
      </c>
      <c r="G115" s="177" t="s">
        <v>129</v>
      </c>
      <c r="H115" s="178">
        <v>42.2</v>
      </c>
      <c r="I115" s="179"/>
      <c r="J115" s="180">
        <f>ROUND(I115*H115,2)</f>
        <v>0</v>
      </c>
      <c r="K115" s="176" t="s">
        <v>130</v>
      </c>
      <c r="L115" s="42"/>
      <c r="M115" s="181" t="s">
        <v>19</v>
      </c>
      <c r="N115" s="182" t="s">
        <v>42</v>
      </c>
      <c r="O115" s="67"/>
      <c r="P115" s="183">
        <f>O115*H115</f>
        <v>0</v>
      </c>
      <c r="Q115" s="183">
        <v>0</v>
      </c>
      <c r="R115" s="183">
        <f>Q115*H115</f>
        <v>0</v>
      </c>
      <c r="S115" s="183">
        <v>0</v>
      </c>
      <c r="T115" s="184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185" t="s">
        <v>164</v>
      </c>
      <c r="AT115" s="185" t="s">
        <v>126</v>
      </c>
      <c r="AU115" s="185" t="s">
        <v>78</v>
      </c>
      <c r="AY115" s="20" t="s">
        <v>125</v>
      </c>
      <c r="BE115" s="186">
        <f>IF(N115="základní",J115,0)</f>
        <v>0</v>
      </c>
      <c r="BF115" s="186">
        <f>IF(N115="snížená",J115,0)</f>
        <v>0</v>
      </c>
      <c r="BG115" s="186">
        <f>IF(N115="zákl. přenesená",J115,0)</f>
        <v>0</v>
      </c>
      <c r="BH115" s="186">
        <f>IF(N115="sníž. přenesená",J115,0)</f>
        <v>0</v>
      </c>
      <c r="BI115" s="186">
        <f>IF(N115="nulová",J115,0)</f>
        <v>0</v>
      </c>
      <c r="BJ115" s="20" t="s">
        <v>78</v>
      </c>
      <c r="BK115" s="186">
        <f>ROUND(I115*H115,2)</f>
        <v>0</v>
      </c>
      <c r="BL115" s="20" t="s">
        <v>164</v>
      </c>
      <c r="BM115" s="185" t="s">
        <v>188</v>
      </c>
    </row>
    <row r="116" spans="1:65" s="2" customFormat="1" ht="29.25">
      <c r="A116" s="37"/>
      <c r="B116" s="38"/>
      <c r="C116" s="39"/>
      <c r="D116" s="187" t="s">
        <v>132</v>
      </c>
      <c r="E116" s="39"/>
      <c r="F116" s="188" t="s">
        <v>180</v>
      </c>
      <c r="G116" s="39"/>
      <c r="H116" s="39"/>
      <c r="I116" s="189"/>
      <c r="J116" s="39"/>
      <c r="K116" s="39"/>
      <c r="L116" s="42"/>
      <c r="M116" s="190"/>
      <c r="N116" s="191"/>
      <c r="O116" s="67"/>
      <c r="P116" s="67"/>
      <c r="Q116" s="67"/>
      <c r="R116" s="67"/>
      <c r="S116" s="67"/>
      <c r="T116" s="68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T116" s="20" t="s">
        <v>132</v>
      </c>
      <c r="AU116" s="20" t="s">
        <v>78</v>
      </c>
    </row>
    <row r="117" spans="1:65" s="2" customFormat="1" ht="24.2" customHeight="1">
      <c r="A117" s="37"/>
      <c r="B117" s="38"/>
      <c r="C117" s="174" t="s">
        <v>159</v>
      </c>
      <c r="D117" s="174" t="s">
        <v>126</v>
      </c>
      <c r="E117" s="175" t="s">
        <v>189</v>
      </c>
      <c r="F117" s="176" t="s">
        <v>190</v>
      </c>
      <c r="G117" s="177" t="s">
        <v>129</v>
      </c>
      <c r="H117" s="178">
        <v>42.2</v>
      </c>
      <c r="I117" s="179"/>
      <c r="J117" s="180">
        <f>ROUND(I117*H117,2)</f>
        <v>0</v>
      </c>
      <c r="K117" s="176" t="s">
        <v>130</v>
      </c>
      <c r="L117" s="42"/>
      <c r="M117" s="181" t="s">
        <v>19</v>
      </c>
      <c r="N117" s="182" t="s">
        <v>42</v>
      </c>
      <c r="O117" s="67"/>
      <c r="P117" s="183">
        <f>O117*H117</f>
        <v>0</v>
      </c>
      <c r="Q117" s="183">
        <v>0</v>
      </c>
      <c r="R117" s="183">
        <f>Q117*H117</f>
        <v>0</v>
      </c>
      <c r="S117" s="183">
        <v>0</v>
      </c>
      <c r="T117" s="184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185" t="s">
        <v>164</v>
      </c>
      <c r="AT117" s="185" t="s">
        <v>126</v>
      </c>
      <c r="AU117" s="185" t="s">
        <v>78</v>
      </c>
      <c r="AY117" s="20" t="s">
        <v>125</v>
      </c>
      <c r="BE117" s="186">
        <f>IF(N117="základní",J117,0)</f>
        <v>0</v>
      </c>
      <c r="BF117" s="186">
        <f>IF(N117="snížená",J117,0)</f>
        <v>0</v>
      </c>
      <c r="BG117" s="186">
        <f>IF(N117="zákl. přenesená",J117,0)</f>
        <v>0</v>
      </c>
      <c r="BH117" s="186">
        <f>IF(N117="sníž. přenesená",J117,0)</f>
        <v>0</v>
      </c>
      <c r="BI117" s="186">
        <f>IF(N117="nulová",J117,0)</f>
        <v>0</v>
      </c>
      <c r="BJ117" s="20" t="s">
        <v>78</v>
      </c>
      <c r="BK117" s="186">
        <f>ROUND(I117*H117,2)</f>
        <v>0</v>
      </c>
      <c r="BL117" s="20" t="s">
        <v>164</v>
      </c>
      <c r="BM117" s="185" t="s">
        <v>191</v>
      </c>
    </row>
    <row r="118" spans="1:65" s="2" customFormat="1" ht="19.5">
      <c r="A118" s="37"/>
      <c r="B118" s="38"/>
      <c r="C118" s="39"/>
      <c r="D118" s="187" t="s">
        <v>132</v>
      </c>
      <c r="E118" s="39"/>
      <c r="F118" s="188" t="s">
        <v>192</v>
      </c>
      <c r="G118" s="39"/>
      <c r="H118" s="39"/>
      <c r="I118" s="189"/>
      <c r="J118" s="39"/>
      <c r="K118" s="39"/>
      <c r="L118" s="42"/>
      <c r="M118" s="190"/>
      <c r="N118" s="191"/>
      <c r="O118" s="67"/>
      <c r="P118" s="67"/>
      <c r="Q118" s="67"/>
      <c r="R118" s="67"/>
      <c r="S118" s="67"/>
      <c r="T118" s="68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20" t="s">
        <v>132</v>
      </c>
      <c r="AU118" s="20" t="s">
        <v>78</v>
      </c>
    </row>
    <row r="119" spans="1:65" s="2" customFormat="1" ht="21.75" customHeight="1">
      <c r="A119" s="37"/>
      <c r="B119" s="38"/>
      <c r="C119" s="174" t="s">
        <v>193</v>
      </c>
      <c r="D119" s="174" t="s">
        <v>126</v>
      </c>
      <c r="E119" s="175" t="s">
        <v>194</v>
      </c>
      <c r="F119" s="176" t="s">
        <v>195</v>
      </c>
      <c r="G119" s="177" t="s">
        <v>196</v>
      </c>
      <c r="H119" s="192"/>
      <c r="I119" s="179"/>
      <c r="J119" s="180">
        <f>ROUND(I119*H119,2)</f>
        <v>0</v>
      </c>
      <c r="K119" s="176" t="s">
        <v>130</v>
      </c>
      <c r="L119" s="42"/>
      <c r="M119" s="181" t="s">
        <v>19</v>
      </c>
      <c r="N119" s="182" t="s">
        <v>42</v>
      </c>
      <c r="O119" s="67"/>
      <c r="P119" s="183">
        <f>O119*H119</f>
        <v>0</v>
      </c>
      <c r="Q119" s="183">
        <v>0</v>
      </c>
      <c r="R119" s="183">
        <f>Q119*H119</f>
        <v>0</v>
      </c>
      <c r="S119" s="183">
        <v>0</v>
      </c>
      <c r="T119" s="184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185" t="s">
        <v>164</v>
      </c>
      <c r="AT119" s="185" t="s">
        <v>126</v>
      </c>
      <c r="AU119" s="185" t="s">
        <v>78</v>
      </c>
      <c r="AY119" s="20" t="s">
        <v>125</v>
      </c>
      <c r="BE119" s="186">
        <f>IF(N119="základní",J119,0)</f>
        <v>0</v>
      </c>
      <c r="BF119" s="186">
        <f>IF(N119="snížená",J119,0)</f>
        <v>0</v>
      </c>
      <c r="BG119" s="186">
        <f>IF(N119="zákl. přenesená",J119,0)</f>
        <v>0</v>
      </c>
      <c r="BH119" s="186">
        <f>IF(N119="sníž. přenesená",J119,0)</f>
        <v>0</v>
      </c>
      <c r="BI119" s="186">
        <f>IF(N119="nulová",J119,0)</f>
        <v>0</v>
      </c>
      <c r="BJ119" s="20" t="s">
        <v>78</v>
      </c>
      <c r="BK119" s="186">
        <f>ROUND(I119*H119,2)</f>
        <v>0</v>
      </c>
      <c r="BL119" s="20" t="s">
        <v>164</v>
      </c>
      <c r="BM119" s="185" t="s">
        <v>197</v>
      </c>
    </row>
    <row r="120" spans="1:65" s="11" customFormat="1" ht="25.9" customHeight="1">
      <c r="B120" s="160"/>
      <c r="C120" s="161"/>
      <c r="D120" s="162" t="s">
        <v>70</v>
      </c>
      <c r="E120" s="163" t="s">
        <v>198</v>
      </c>
      <c r="F120" s="163" t="s">
        <v>199</v>
      </c>
      <c r="G120" s="161"/>
      <c r="H120" s="161"/>
      <c r="I120" s="164"/>
      <c r="J120" s="165">
        <f>BK120</f>
        <v>0</v>
      </c>
      <c r="K120" s="161"/>
      <c r="L120" s="166"/>
      <c r="M120" s="167"/>
      <c r="N120" s="168"/>
      <c r="O120" s="168"/>
      <c r="P120" s="169">
        <f>SUM(P121:P132)</f>
        <v>0</v>
      </c>
      <c r="Q120" s="168"/>
      <c r="R120" s="169">
        <f>SUM(R121:R132)</f>
        <v>0</v>
      </c>
      <c r="S120" s="168"/>
      <c r="T120" s="170">
        <f>SUM(T121:T132)</f>
        <v>0</v>
      </c>
      <c r="AR120" s="171" t="s">
        <v>78</v>
      </c>
      <c r="AT120" s="172" t="s">
        <v>70</v>
      </c>
      <c r="AU120" s="172" t="s">
        <v>71</v>
      </c>
      <c r="AY120" s="171" t="s">
        <v>125</v>
      </c>
      <c r="BK120" s="173">
        <f>SUM(BK121:BK132)</f>
        <v>0</v>
      </c>
    </row>
    <row r="121" spans="1:65" s="2" customFormat="1" ht="21.75" customHeight="1">
      <c r="A121" s="37"/>
      <c r="B121" s="38"/>
      <c r="C121" s="174" t="s">
        <v>164</v>
      </c>
      <c r="D121" s="174" t="s">
        <v>126</v>
      </c>
      <c r="E121" s="175" t="s">
        <v>200</v>
      </c>
      <c r="F121" s="176" t="s">
        <v>201</v>
      </c>
      <c r="G121" s="177" t="s">
        <v>202</v>
      </c>
      <c r="H121" s="178">
        <v>3.7959999999999998</v>
      </c>
      <c r="I121" s="179"/>
      <c r="J121" s="180">
        <f>ROUND(I121*H121,2)</f>
        <v>0</v>
      </c>
      <c r="K121" s="176" t="s">
        <v>130</v>
      </c>
      <c r="L121" s="42"/>
      <c r="M121" s="181" t="s">
        <v>19</v>
      </c>
      <c r="N121" s="182" t="s">
        <v>42</v>
      </c>
      <c r="O121" s="67"/>
      <c r="P121" s="183">
        <f>O121*H121</f>
        <v>0</v>
      </c>
      <c r="Q121" s="183">
        <v>0</v>
      </c>
      <c r="R121" s="183">
        <f>Q121*H121</f>
        <v>0</v>
      </c>
      <c r="S121" s="183">
        <v>0</v>
      </c>
      <c r="T121" s="184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185" t="s">
        <v>131</v>
      </c>
      <c r="AT121" s="185" t="s">
        <v>126</v>
      </c>
      <c r="AU121" s="185" t="s">
        <v>78</v>
      </c>
      <c r="AY121" s="20" t="s">
        <v>125</v>
      </c>
      <c r="BE121" s="186">
        <f>IF(N121="základní",J121,0)</f>
        <v>0</v>
      </c>
      <c r="BF121" s="186">
        <f>IF(N121="snížená",J121,0)</f>
        <v>0</v>
      </c>
      <c r="BG121" s="186">
        <f>IF(N121="zákl. přenesená",J121,0)</f>
        <v>0</v>
      </c>
      <c r="BH121" s="186">
        <f>IF(N121="sníž. přenesená",J121,0)</f>
        <v>0</v>
      </c>
      <c r="BI121" s="186">
        <f>IF(N121="nulová",J121,0)</f>
        <v>0</v>
      </c>
      <c r="BJ121" s="20" t="s">
        <v>78</v>
      </c>
      <c r="BK121" s="186">
        <f>ROUND(I121*H121,2)</f>
        <v>0</v>
      </c>
      <c r="BL121" s="20" t="s">
        <v>131</v>
      </c>
      <c r="BM121" s="185" t="s">
        <v>203</v>
      </c>
    </row>
    <row r="122" spans="1:65" s="2" customFormat="1" ht="19.5">
      <c r="A122" s="37"/>
      <c r="B122" s="38"/>
      <c r="C122" s="39"/>
      <c r="D122" s="187" t="s">
        <v>132</v>
      </c>
      <c r="E122" s="39"/>
      <c r="F122" s="188" t="s">
        <v>204</v>
      </c>
      <c r="G122" s="39"/>
      <c r="H122" s="39"/>
      <c r="I122" s="189"/>
      <c r="J122" s="39"/>
      <c r="K122" s="39"/>
      <c r="L122" s="42"/>
      <c r="M122" s="190"/>
      <c r="N122" s="191"/>
      <c r="O122" s="67"/>
      <c r="P122" s="67"/>
      <c r="Q122" s="67"/>
      <c r="R122" s="67"/>
      <c r="S122" s="67"/>
      <c r="T122" s="68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20" t="s">
        <v>132</v>
      </c>
      <c r="AU122" s="20" t="s">
        <v>78</v>
      </c>
    </row>
    <row r="123" spans="1:65" s="2" customFormat="1" ht="16.5" customHeight="1">
      <c r="A123" s="37"/>
      <c r="B123" s="38"/>
      <c r="C123" s="174" t="s">
        <v>205</v>
      </c>
      <c r="D123" s="174" t="s">
        <v>126</v>
      </c>
      <c r="E123" s="175" t="s">
        <v>206</v>
      </c>
      <c r="F123" s="176" t="s">
        <v>207</v>
      </c>
      <c r="G123" s="177" t="s">
        <v>202</v>
      </c>
      <c r="H123" s="178">
        <v>56.942999999999998</v>
      </c>
      <c r="I123" s="179"/>
      <c r="J123" s="180">
        <f>ROUND(I123*H123,2)</f>
        <v>0</v>
      </c>
      <c r="K123" s="176" t="s">
        <v>130</v>
      </c>
      <c r="L123" s="42"/>
      <c r="M123" s="181" t="s">
        <v>19</v>
      </c>
      <c r="N123" s="182" t="s">
        <v>42</v>
      </c>
      <c r="O123" s="67"/>
      <c r="P123" s="183">
        <f>O123*H123</f>
        <v>0</v>
      </c>
      <c r="Q123" s="183">
        <v>0</v>
      </c>
      <c r="R123" s="183">
        <f>Q123*H123</f>
        <v>0</v>
      </c>
      <c r="S123" s="183">
        <v>0</v>
      </c>
      <c r="T123" s="184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85" t="s">
        <v>131</v>
      </c>
      <c r="AT123" s="185" t="s">
        <v>126</v>
      </c>
      <c r="AU123" s="185" t="s">
        <v>78</v>
      </c>
      <c r="AY123" s="20" t="s">
        <v>125</v>
      </c>
      <c r="BE123" s="186">
        <f>IF(N123="základní",J123,0)</f>
        <v>0</v>
      </c>
      <c r="BF123" s="186">
        <f>IF(N123="snížená",J123,0)</f>
        <v>0</v>
      </c>
      <c r="BG123" s="186">
        <f>IF(N123="zákl. přenesená",J123,0)</f>
        <v>0</v>
      </c>
      <c r="BH123" s="186">
        <f>IF(N123="sníž. přenesená",J123,0)</f>
        <v>0</v>
      </c>
      <c r="BI123" s="186">
        <f>IF(N123="nulová",J123,0)</f>
        <v>0</v>
      </c>
      <c r="BJ123" s="20" t="s">
        <v>78</v>
      </c>
      <c r="BK123" s="186">
        <f>ROUND(I123*H123,2)</f>
        <v>0</v>
      </c>
      <c r="BL123" s="20" t="s">
        <v>131</v>
      </c>
      <c r="BM123" s="185" t="s">
        <v>208</v>
      </c>
    </row>
    <row r="124" spans="1:65" s="2" customFormat="1" ht="29.25">
      <c r="A124" s="37"/>
      <c r="B124" s="38"/>
      <c r="C124" s="39"/>
      <c r="D124" s="187" t="s">
        <v>132</v>
      </c>
      <c r="E124" s="39"/>
      <c r="F124" s="188" t="s">
        <v>209</v>
      </c>
      <c r="G124" s="39"/>
      <c r="H124" s="39"/>
      <c r="I124" s="189"/>
      <c r="J124" s="39"/>
      <c r="K124" s="39"/>
      <c r="L124" s="42"/>
      <c r="M124" s="190"/>
      <c r="N124" s="191"/>
      <c r="O124" s="67"/>
      <c r="P124" s="67"/>
      <c r="Q124" s="67"/>
      <c r="R124" s="67"/>
      <c r="S124" s="67"/>
      <c r="T124" s="68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20" t="s">
        <v>132</v>
      </c>
      <c r="AU124" s="20" t="s">
        <v>78</v>
      </c>
    </row>
    <row r="125" spans="1:65" s="2" customFormat="1" ht="16.5" customHeight="1">
      <c r="A125" s="37"/>
      <c r="B125" s="38"/>
      <c r="C125" s="174" t="s">
        <v>169</v>
      </c>
      <c r="D125" s="174" t="s">
        <v>126</v>
      </c>
      <c r="E125" s="175" t="s">
        <v>210</v>
      </c>
      <c r="F125" s="176" t="s">
        <v>211</v>
      </c>
      <c r="G125" s="177" t="s">
        <v>202</v>
      </c>
      <c r="H125" s="178">
        <v>3.7959999999999998</v>
      </c>
      <c r="I125" s="179"/>
      <c r="J125" s="180">
        <f>ROUND(I125*H125,2)</f>
        <v>0</v>
      </c>
      <c r="K125" s="176" t="s">
        <v>130</v>
      </c>
      <c r="L125" s="42"/>
      <c r="M125" s="181" t="s">
        <v>19</v>
      </c>
      <c r="N125" s="182" t="s">
        <v>42</v>
      </c>
      <c r="O125" s="67"/>
      <c r="P125" s="183">
        <f>O125*H125</f>
        <v>0</v>
      </c>
      <c r="Q125" s="183">
        <v>0</v>
      </c>
      <c r="R125" s="183">
        <f>Q125*H125</f>
        <v>0</v>
      </c>
      <c r="S125" s="183">
        <v>0</v>
      </c>
      <c r="T125" s="184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185" t="s">
        <v>131</v>
      </c>
      <c r="AT125" s="185" t="s">
        <v>126</v>
      </c>
      <c r="AU125" s="185" t="s">
        <v>78</v>
      </c>
      <c r="AY125" s="20" t="s">
        <v>125</v>
      </c>
      <c r="BE125" s="186">
        <f>IF(N125="základní",J125,0)</f>
        <v>0</v>
      </c>
      <c r="BF125" s="186">
        <f>IF(N125="snížená",J125,0)</f>
        <v>0</v>
      </c>
      <c r="BG125" s="186">
        <f>IF(N125="zákl. přenesená",J125,0)</f>
        <v>0</v>
      </c>
      <c r="BH125" s="186">
        <f>IF(N125="sníž. přenesená",J125,0)</f>
        <v>0</v>
      </c>
      <c r="BI125" s="186">
        <f>IF(N125="nulová",J125,0)</f>
        <v>0</v>
      </c>
      <c r="BJ125" s="20" t="s">
        <v>78</v>
      </c>
      <c r="BK125" s="186">
        <f>ROUND(I125*H125,2)</f>
        <v>0</v>
      </c>
      <c r="BL125" s="20" t="s">
        <v>131</v>
      </c>
      <c r="BM125" s="185" t="s">
        <v>212</v>
      </c>
    </row>
    <row r="126" spans="1:65" s="2" customFormat="1" ht="19.5">
      <c r="A126" s="37"/>
      <c r="B126" s="38"/>
      <c r="C126" s="39"/>
      <c r="D126" s="187" t="s">
        <v>132</v>
      </c>
      <c r="E126" s="39"/>
      <c r="F126" s="188" t="s">
        <v>204</v>
      </c>
      <c r="G126" s="39"/>
      <c r="H126" s="39"/>
      <c r="I126" s="189"/>
      <c r="J126" s="39"/>
      <c r="K126" s="39"/>
      <c r="L126" s="42"/>
      <c r="M126" s="190"/>
      <c r="N126" s="191"/>
      <c r="O126" s="67"/>
      <c r="P126" s="67"/>
      <c r="Q126" s="67"/>
      <c r="R126" s="67"/>
      <c r="S126" s="67"/>
      <c r="T126" s="68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20" t="s">
        <v>132</v>
      </c>
      <c r="AU126" s="20" t="s">
        <v>78</v>
      </c>
    </row>
    <row r="127" spans="1:65" s="2" customFormat="1" ht="16.5" customHeight="1">
      <c r="A127" s="37"/>
      <c r="B127" s="38"/>
      <c r="C127" s="174" t="s">
        <v>213</v>
      </c>
      <c r="D127" s="174" t="s">
        <v>126</v>
      </c>
      <c r="E127" s="175" t="s">
        <v>214</v>
      </c>
      <c r="F127" s="176" t="s">
        <v>215</v>
      </c>
      <c r="G127" s="177" t="s">
        <v>202</v>
      </c>
      <c r="H127" s="178">
        <v>75.924000000000007</v>
      </c>
      <c r="I127" s="179"/>
      <c r="J127" s="180">
        <f>ROUND(I127*H127,2)</f>
        <v>0</v>
      </c>
      <c r="K127" s="176" t="s">
        <v>130</v>
      </c>
      <c r="L127" s="42"/>
      <c r="M127" s="181" t="s">
        <v>19</v>
      </c>
      <c r="N127" s="182" t="s">
        <v>42</v>
      </c>
      <c r="O127" s="67"/>
      <c r="P127" s="183">
        <f>O127*H127</f>
        <v>0</v>
      </c>
      <c r="Q127" s="183">
        <v>0</v>
      </c>
      <c r="R127" s="183">
        <f>Q127*H127</f>
        <v>0</v>
      </c>
      <c r="S127" s="183">
        <v>0</v>
      </c>
      <c r="T127" s="184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185" t="s">
        <v>131</v>
      </c>
      <c r="AT127" s="185" t="s">
        <v>126</v>
      </c>
      <c r="AU127" s="185" t="s">
        <v>78</v>
      </c>
      <c r="AY127" s="20" t="s">
        <v>125</v>
      </c>
      <c r="BE127" s="186">
        <f>IF(N127="základní",J127,0)</f>
        <v>0</v>
      </c>
      <c r="BF127" s="186">
        <f>IF(N127="snížená",J127,0)</f>
        <v>0</v>
      </c>
      <c r="BG127" s="186">
        <f>IF(N127="zákl. přenesená",J127,0)</f>
        <v>0</v>
      </c>
      <c r="BH127" s="186">
        <f>IF(N127="sníž. přenesená",J127,0)</f>
        <v>0</v>
      </c>
      <c r="BI127" s="186">
        <f>IF(N127="nulová",J127,0)</f>
        <v>0</v>
      </c>
      <c r="BJ127" s="20" t="s">
        <v>78</v>
      </c>
      <c r="BK127" s="186">
        <f>ROUND(I127*H127,2)</f>
        <v>0</v>
      </c>
      <c r="BL127" s="20" t="s">
        <v>131</v>
      </c>
      <c r="BM127" s="185" t="s">
        <v>216</v>
      </c>
    </row>
    <row r="128" spans="1:65" s="2" customFormat="1" ht="19.5">
      <c r="A128" s="37"/>
      <c r="B128" s="38"/>
      <c r="C128" s="39"/>
      <c r="D128" s="187" t="s">
        <v>132</v>
      </c>
      <c r="E128" s="39"/>
      <c r="F128" s="188" t="s">
        <v>217</v>
      </c>
      <c r="G128" s="39"/>
      <c r="H128" s="39"/>
      <c r="I128" s="189"/>
      <c r="J128" s="39"/>
      <c r="K128" s="39"/>
      <c r="L128" s="42"/>
      <c r="M128" s="190"/>
      <c r="N128" s="191"/>
      <c r="O128" s="67"/>
      <c r="P128" s="67"/>
      <c r="Q128" s="67"/>
      <c r="R128" s="67"/>
      <c r="S128" s="67"/>
      <c r="T128" s="68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20" t="s">
        <v>132</v>
      </c>
      <c r="AU128" s="20" t="s">
        <v>78</v>
      </c>
    </row>
    <row r="129" spans="1:65" s="2" customFormat="1" ht="21.75" customHeight="1">
      <c r="A129" s="37"/>
      <c r="B129" s="38"/>
      <c r="C129" s="174" t="s">
        <v>173</v>
      </c>
      <c r="D129" s="174" t="s">
        <v>126</v>
      </c>
      <c r="E129" s="175" t="s">
        <v>218</v>
      </c>
      <c r="F129" s="176" t="s">
        <v>219</v>
      </c>
      <c r="G129" s="177" t="s">
        <v>202</v>
      </c>
      <c r="H129" s="178">
        <v>3.7959999999999998</v>
      </c>
      <c r="I129" s="179"/>
      <c r="J129" s="180">
        <f>ROUND(I129*H129,2)</f>
        <v>0</v>
      </c>
      <c r="K129" s="176" t="s">
        <v>130</v>
      </c>
      <c r="L129" s="42"/>
      <c r="M129" s="181" t="s">
        <v>19</v>
      </c>
      <c r="N129" s="182" t="s">
        <v>42</v>
      </c>
      <c r="O129" s="67"/>
      <c r="P129" s="183">
        <f>O129*H129</f>
        <v>0</v>
      </c>
      <c r="Q129" s="183">
        <v>0</v>
      </c>
      <c r="R129" s="183">
        <f>Q129*H129</f>
        <v>0</v>
      </c>
      <c r="S129" s="183">
        <v>0</v>
      </c>
      <c r="T129" s="184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85" t="s">
        <v>131</v>
      </c>
      <c r="AT129" s="185" t="s">
        <v>126</v>
      </c>
      <c r="AU129" s="185" t="s">
        <v>78</v>
      </c>
      <c r="AY129" s="20" t="s">
        <v>125</v>
      </c>
      <c r="BE129" s="186">
        <f>IF(N129="základní",J129,0)</f>
        <v>0</v>
      </c>
      <c r="BF129" s="186">
        <f>IF(N129="snížená",J129,0)</f>
        <v>0</v>
      </c>
      <c r="BG129" s="186">
        <f>IF(N129="zákl. přenesená",J129,0)</f>
        <v>0</v>
      </c>
      <c r="BH129" s="186">
        <f>IF(N129="sníž. přenesená",J129,0)</f>
        <v>0</v>
      </c>
      <c r="BI129" s="186">
        <f>IF(N129="nulová",J129,0)</f>
        <v>0</v>
      </c>
      <c r="BJ129" s="20" t="s">
        <v>78</v>
      </c>
      <c r="BK129" s="186">
        <f>ROUND(I129*H129,2)</f>
        <v>0</v>
      </c>
      <c r="BL129" s="20" t="s">
        <v>131</v>
      </c>
      <c r="BM129" s="185" t="s">
        <v>220</v>
      </c>
    </row>
    <row r="130" spans="1:65" s="2" customFormat="1" ht="19.5">
      <c r="A130" s="37"/>
      <c r="B130" s="38"/>
      <c r="C130" s="39"/>
      <c r="D130" s="187" t="s">
        <v>132</v>
      </c>
      <c r="E130" s="39"/>
      <c r="F130" s="188" t="s">
        <v>204</v>
      </c>
      <c r="G130" s="39"/>
      <c r="H130" s="39"/>
      <c r="I130" s="189"/>
      <c r="J130" s="39"/>
      <c r="K130" s="39"/>
      <c r="L130" s="42"/>
      <c r="M130" s="190"/>
      <c r="N130" s="191"/>
      <c r="O130" s="67"/>
      <c r="P130" s="67"/>
      <c r="Q130" s="67"/>
      <c r="R130" s="67"/>
      <c r="S130" s="67"/>
      <c r="T130" s="68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20" t="s">
        <v>132</v>
      </c>
      <c r="AU130" s="20" t="s">
        <v>78</v>
      </c>
    </row>
    <row r="131" spans="1:65" s="2" customFormat="1" ht="21.75" customHeight="1">
      <c r="A131" s="37"/>
      <c r="B131" s="38"/>
      <c r="C131" s="174" t="s">
        <v>7</v>
      </c>
      <c r="D131" s="174" t="s">
        <v>126</v>
      </c>
      <c r="E131" s="175" t="s">
        <v>221</v>
      </c>
      <c r="F131" s="176" t="s">
        <v>222</v>
      </c>
      <c r="G131" s="177" t="s">
        <v>202</v>
      </c>
      <c r="H131" s="178">
        <v>3.7959999999999998</v>
      </c>
      <c r="I131" s="179"/>
      <c r="J131" s="180">
        <f>ROUND(I131*H131,2)</f>
        <v>0</v>
      </c>
      <c r="K131" s="176" t="s">
        <v>130</v>
      </c>
      <c r="L131" s="42"/>
      <c r="M131" s="181" t="s">
        <v>19</v>
      </c>
      <c r="N131" s="182" t="s">
        <v>42</v>
      </c>
      <c r="O131" s="67"/>
      <c r="P131" s="183">
        <f>O131*H131</f>
        <v>0</v>
      </c>
      <c r="Q131" s="183">
        <v>0</v>
      </c>
      <c r="R131" s="183">
        <f>Q131*H131</f>
        <v>0</v>
      </c>
      <c r="S131" s="183">
        <v>0</v>
      </c>
      <c r="T131" s="184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185" t="s">
        <v>131</v>
      </c>
      <c r="AT131" s="185" t="s">
        <v>126</v>
      </c>
      <c r="AU131" s="185" t="s">
        <v>78</v>
      </c>
      <c r="AY131" s="20" t="s">
        <v>125</v>
      </c>
      <c r="BE131" s="186">
        <f>IF(N131="základní",J131,0)</f>
        <v>0</v>
      </c>
      <c r="BF131" s="186">
        <f>IF(N131="snížená",J131,0)</f>
        <v>0</v>
      </c>
      <c r="BG131" s="186">
        <f>IF(N131="zákl. přenesená",J131,0)</f>
        <v>0</v>
      </c>
      <c r="BH131" s="186">
        <f>IF(N131="sníž. přenesená",J131,0)</f>
        <v>0</v>
      </c>
      <c r="BI131" s="186">
        <f>IF(N131="nulová",J131,0)</f>
        <v>0</v>
      </c>
      <c r="BJ131" s="20" t="s">
        <v>78</v>
      </c>
      <c r="BK131" s="186">
        <f>ROUND(I131*H131,2)</f>
        <v>0</v>
      </c>
      <c r="BL131" s="20" t="s">
        <v>131</v>
      </c>
      <c r="BM131" s="185" t="s">
        <v>223</v>
      </c>
    </row>
    <row r="132" spans="1:65" s="2" customFormat="1" ht="19.5">
      <c r="A132" s="37"/>
      <c r="B132" s="38"/>
      <c r="C132" s="39"/>
      <c r="D132" s="187" t="s">
        <v>132</v>
      </c>
      <c r="E132" s="39"/>
      <c r="F132" s="188" t="s">
        <v>204</v>
      </c>
      <c r="G132" s="39"/>
      <c r="H132" s="39"/>
      <c r="I132" s="189"/>
      <c r="J132" s="39"/>
      <c r="K132" s="39"/>
      <c r="L132" s="42"/>
      <c r="M132" s="193"/>
      <c r="N132" s="194"/>
      <c r="O132" s="195"/>
      <c r="P132" s="195"/>
      <c r="Q132" s="195"/>
      <c r="R132" s="195"/>
      <c r="S132" s="195"/>
      <c r="T132" s="196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20" t="s">
        <v>132</v>
      </c>
      <c r="AU132" s="20" t="s">
        <v>78</v>
      </c>
    </row>
    <row r="133" spans="1:65" s="2" customFormat="1" ht="6.95" customHeight="1">
      <c r="A133" s="37"/>
      <c r="B133" s="50"/>
      <c r="C133" s="51"/>
      <c r="D133" s="51"/>
      <c r="E133" s="51"/>
      <c r="F133" s="51"/>
      <c r="G133" s="51"/>
      <c r="H133" s="51"/>
      <c r="I133" s="51"/>
      <c r="J133" s="51"/>
      <c r="K133" s="51"/>
      <c r="L133" s="42"/>
      <c r="M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</sheetData>
  <sheetProtection algorithmName="SHA-512" hashValue="MgYRcg0jhNqYFQbM+zfcO3r6A6fbpVlVZCRxc/yjFGxJ/PnCiim7SivISOIZIAnRba5ICDj8andtf0ppFHIHyQ==" saltValue="vQL0I004ZtVnA9Jlj5VQNXN/AReAmvHoIHt8C4Qer6epXl4wdGleidFCAsjI1UKSNLExklebQ6s/0tNAUqw5Rg==" spinCount="100000" sheet="1" objects="1" scenarios="1" formatColumns="0" formatRows="0" autoFilter="0"/>
  <autoFilter ref="C88:K132" xr:uid="{00000000-0009-0000-0000-000001000000}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32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95"/>
      <c r="M2" s="395"/>
      <c r="N2" s="395"/>
      <c r="O2" s="395"/>
      <c r="P2" s="395"/>
      <c r="Q2" s="395"/>
      <c r="R2" s="395"/>
      <c r="S2" s="395"/>
      <c r="T2" s="395"/>
      <c r="U2" s="395"/>
      <c r="V2" s="395"/>
      <c r="AT2" s="20" t="s">
        <v>88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80</v>
      </c>
    </row>
    <row r="4" spans="1:46" s="1" customFormat="1" ht="24.95" customHeight="1">
      <c r="B4" s="23"/>
      <c r="D4" s="113" t="s">
        <v>98</v>
      </c>
      <c r="L4" s="23"/>
      <c r="M4" s="114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15" t="s">
        <v>16</v>
      </c>
      <c r="L6" s="23"/>
    </row>
    <row r="7" spans="1:46" s="1" customFormat="1" ht="26.25" customHeight="1">
      <c r="B7" s="23"/>
      <c r="E7" s="396" t="str">
        <f>'Rekapitulace stavby'!K6</f>
        <v>ZŠ nár. um. P. Bezruče, tř. T. G. M. 454, Frýdek, Frýdek-Místek - II.etapa</v>
      </c>
      <c r="F7" s="397"/>
      <c r="G7" s="397"/>
      <c r="H7" s="397"/>
      <c r="L7" s="23"/>
    </row>
    <row r="8" spans="1:46" s="1" customFormat="1" ht="12" customHeight="1">
      <c r="B8" s="23"/>
      <c r="D8" s="115" t="s">
        <v>99</v>
      </c>
      <c r="L8" s="23"/>
    </row>
    <row r="9" spans="1:46" s="2" customFormat="1" ht="16.5" customHeight="1">
      <c r="A9" s="37"/>
      <c r="B9" s="42"/>
      <c r="C9" s="37"/>
      <c r="D9" s="37"/>
      <c r="E9" s="396" t="s">
        <v>100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2" customHeight="1">
      <c r="A10" s="37"/>
      <c r="B10" s="42"/>
      <c r="C10" s="37"/>
      <c r="D10" s="115" t="s">
        <v>101</v>
      </c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6.5" customHeight="1">
      <c r="A11" s="37"/>
      <c r="B11" s="42"/>
      <c r="C11" s="37"/>
      <c r="D11" s="37"/>
      <c r="E11" s="399" t="s">
        <v>224</v>
      </c>
      <c r="F11" s="398"/>
      <c r="G11" s="398"/>
      <c r="H11" s="398"/>
      <c r="I11" s="37"/>
      <c r="J11" s="37"/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1.25">
      <c r="A12" s="37"/>
      <c r="B12" s="42"/>
      <c r="C12" s="37"/>
      <c r="D12" s="37"/>
      <c r="E12" s="37"/>
      <c r="F12" s="37"/>
      <c r="G12" s="37"/>
      <c r="H12" s="37"/>
      <c r="I12" s="37"/>
      <c r="J12" s="37"/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2" customHeight="1">
      <c r="A13" s="37"/>
      <c r="B13" s="42"/>
      <c r="C13" s="37"/>
      <c r="D13" s="115" t="s">
        <v>18</v>
      </c>
      <c r="E13" s="37"/>
      <c r="F13" s="106" t="s">
        <v>19</v>
      </c>
      <c r="G13" s="37"/>
      <c r="H13" s="37"/>
      <c r="I13" s="115" t="s">
        <v>20</v>
      </c>
      <c r="J13" s="106" t="s">
        <v>19</v>
      </c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21</v>
      </c>
      <c r="E14" s="37"/>
      <c r="F14" s="106" t="s">
        <v>22</v>
      </c>
      <c r="G14" s="37"/>
      <c r="H14" s="37"/>
      <c r="I14" s="115" t="s">
        <v>23</v>
      </c>
      <c r="J14" s="117" t="str">
        <f>'Rekapitulace stavby'!AN8</f>
        <v>13. 1. 2025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0.9" customHeight="1">
      <c r="A15" s="37"/>
      <c r="B15" s="42"/>
      <c r="C15" s="37"/>
      <c r="D15" s="37"/>
      <c r="E15" s="37"/>
      <c r="F15" s="37"/>
      <c r="G15" s="37"/>
      <c r="H15" s="37"/>
      <c r="I15" s="37"/>
      <c r="J15" s="37"/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12" customHeight="1">
      <c r="A16" s="37"/>
      <c r="B16" s="42"/>
      <c r="C16" s="37"/>
      <c r="D16" s="115" t="s">
        <v>25</v>
      </c>
      <c r="E16" s="37"/>
      <c r="F16" s="37"/>
      <c r="G16" s="37"/>
      <c r="H16" s="37"/>
      <c r="I16" s="115" t="s">
        <v>26</v>
      </c>
      <c r="J16" s="106" t="s">
        <v>19</v>
      </c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8" customHeight="1">
      <c r="A17" s="37"/>
      <c r="B17" s="42"/>
      <c r="C17" s="37"/>
      <c r="D17" s="37"/>
      <c r="E17" s="106" t="s">
        <v>27</v>
      </c>
      <c r="F17" s="37"/>
      <c r="G17" s="37"/>
      <c r="H17" s="37"/>
      <c r="I17" s="115" t="s">
        <v>28</v>
      </c>
      <c r="J17" s="106" t="s">
        <v>19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6.95" customHeight="1">
      <c r="A18" s="37"/>
      <c r="B18" s="42"/>
      <c r="C18" s="37"/>
      <c r="D18" s="37"/>
      <c r="E18" s="37"/>
      <c r="F18" s="37"/>
      <c r="G18" s="37"/>
      <c r="H18" s="37"/>
      <c r="I18" s="37"/>
      <c r="J18" s="37"/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12" customHeight="1">
      <c r="A19" s="37"/>
      <c r="B19" s="42"/>
      <c r="C19" s="37"/>
      <c r="D19" s="115" t="s">
        <v>29</v>
      </c>
      <c r="E19" s="37"/>
      <c r="F19" s="37"/>
      <c r="G19" s="37"/>
      <c r="H19" s="37"/>
      <c r="I19" s="115" t="s">
        <v>26</v>
      </c>
      <c r="J19" s="33" t="str">
        <f>'Rekapitulace stavby'!AN13</f>
        <v>Vyplň údaj</v>
      </c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8" customHeight="1">
      <c r="A20" s="37"/>
      <c r="B20" s="42"/>
      <c r="C20" s="37"/>
      <c r="D20" s="37"/>
      <c r="E20" s="400" t="str">
        <f>'Rekapitulace stavby'!E14</f>
        <v>Vyplň údaj</v>
      </c>
      <c r="F20" s="401"/>
      <c r="G20" s="401"/>
      <c r="H20" s="401"/>
      <c r="I20" s="115" t="s">
        <v>28</v>
      </c>
      <c r="J20" s="33" t="str">
        <f>'Rekapitulace stavby'!AN14</f>
        <v>Vyplň údaj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6.95" customHeight="1">
      <c r="A21" s="37"/>
      <c r="B21" s="42"/>
      <c r="C21" s="37"/>
      <c r="D21" s="37"/>
      <c r="E21" s="37"/>
      <c r="F21" s="37"/>
      <c r="G21" s="37"/>
      <c r="H21" s="37"/>
      <c r="I21" s="37"/>
      <c r="J21" s="37"/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12" customHeight="1">
      <c r="A22" s="37"/>
      <c r="B22" s="42"/>
      <c r="C22" s="37"/>
      <c r="D22" s="115" t="s">
        <v>31</v>
      </c>
      <c r="E22" s="37"/>
      <c r="F22" s="37"/>
      <c r="G22" s="37"/>
      <c r="H22" s="37"/>
      <c r="I22" s="115" t="s">
        <v>26</v>
      </c>
      <c r="J22" s="106" t="s">
        <v>19</v>
      </c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8" customHeight="1">
      <c r="A23" s="37"/>
      <c r="B23" s="42"/>
      <c r="C23" s="37"/>
      <c r="D23" s="37"/>
      <c r="E23" s="106" t="s">
        <v>32</v>
      </c>
      <c r="F23" s="37"/>
      <c r="G23" s="37"/>
      <c r="H23" s="37"/>
      <c r="I23" s="115" t="s">
        <v>28</v>
      </c>
      <c r="J23" s="106" t="s">
        <v>19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6.95" customHeight="1">
      <c r="A24" s="37"/>
      <c r="B24" s="42"/>
      <c r="C24" s="37"/>
      <c r="D24" s="37"/>
      <c r="E24" s="37"/>
      <c r="F24" s="37"/>
      <c r="G24" s="37"/>
      <c r="H24" s="37"/>
      <c r="I24" s="37"/>
      <c r="J24" s="37"/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12" customHeight="1">
      <c r="A25" s="37"/>
      <c r="B25" s="42"/>
      <c r="C25" s="37"/>
      <c r="D25" s="115" t="s">
        <v>34</v>
      </c>
      <c r="E25" s="37"/>
      <c r="F25" s="37"/>
      <c r="G25" s="37"/>
      <c r="H25" s="37"/>
      <c r="I25" s="115" t="s">
        <v>26</v>
      </c>
      <c r="J25" s="106" t="s">
        <v>19</v>
      </c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8" customHeight="1">
      <c r="A26" s="37"/>
      <c r="B26" s="42"/>
      <c r="C26" s="37"/>
      <c r="D26" s="37"/>
      <c r="E26" s="106" t="s">
        <v>32</v>
      </c>
      <c r="F26" s="37"/>
      <c r="G26" s="37"/>
      <c r="H26" s="37"/>
      <c r="I26" s="115" t="s">
        <v>28</v>
      </c>
      <c r="J26" s="106" t="s">
        <v>19</v>
      </c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2" customFormat="1" ht="6.95" customHeight="1">
      <c r="A27" s="37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116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pans="1:31" s="2" customFormat="1" ht="12" customHeight="1">
      <c r="A28" s="37"/>
      <c r="B28" s="42"/>
      <c r="C28" s="37"/>
      <c r="D28" s="115" t="s">
        <v>35</v>
      </c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8" customFormat="1" ht="71.25" customHeight="1">
      <c r="A29" s="118"/>
      <c r="B29" s="119"/>
      <c r="C29" s="118"/>
      <c r="D29" s="118"/>
      <c r="E29" s="402" t="s">
        <v>36</v>
      </c>
      <c r="F29" s="402"/>
      <c r="G29" s="402"/>
      <c r="H29" s="402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7"/>
      <c r="B30" s="42"/>
      <c r="C30" s="37"/>
      <c r="D30" s="37"/>
      <c r="E30" s="37"/>
      <c r="F30" s="37"/>
      <c r="G30" s="37"/>
      <c r="H30" s="37"/>
      <c r="I30" s="37"/>
      <c r="J30" s="37"/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25.35" customHeight="1">
      <c r="A32" s="37"/>
      <c r="B32" s="42"/>
      <c r="C32" s="37"/>
      <c r="D32" s="122" t="s">
        <v>37</v>
      </c>
      <c r="E32" s="37"/>
      <c r="F32" s="37"/>
      <c r="G32" s="37"/>
      <c r="H32" s="37"/>
      <c r="I32" s="37"/>
      <c r="J32" s="123">
        <f>ROUND(J96, 2)</f>
        <v>0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6.95" customHeight="1">
      <c r="A33" s="37"/>
      <c r="B33" s="42"/>
      <c r="C33" s="37"/>
      <c r="D33" s="121"/>
      <c r="E33" s="121"/>
      <c r="F33" s="121"/>
      <c r="G33" s="121"/>
      <c r="H33" s="121"/>
      <c r="I33" s="121"/>
      <c r="J33" s="121"/>
      <c r="K33" s="121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37"/>
      <c r="F34" s="124" t="s">
        <v>39</v>
      </c>
      <c r="G34" s="37"/>
      <c r="H34" s="37"/>
      <c r="I34" s="124" t="s">
        <v>38</v>
      </c>
      <c r="J34" s="124" t="s">
        <v>40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customHeight="1">
      <c r="A35" s="37"/>
      <c r="B35" s="42"/>
      <c r="C35" s="37"/>
      <c r="D35" s="125" t="s">
        <v>41</v>
      </c>
      <c r="E35" s="115" t="s">
        <v>42</v>
      </c>
      <c r="F35" s="126">
        <f>ROUND((SUM(BE96:BE319)),  2)</f>
        <v>0</v>
      </c>
      <c r="G35" s="37"/>
      <c r="H35" s="37"/>
      <c r="I35" s="127">
        <v>0.21</v>
      </c>
      <c r="J35" s="126">
        <f>ROUND(((SUM(BE96:BE319))*I35),  2)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customHeight="1">
      <c r="A36" s="37"/>
      <c r="B36" s="42"/>
      <c r="C36" s="37"/>
      <c r="D36" s="37"/>
      <c r="E36" s="115" t="s">
        <v>43</v>
      </c>
      <c r="F36" s="126">
        <f>ROUND((SUM(BF96:BF319)),  2)</f>
        <v>0</v>
      </c>
      <c r="G36" s="37"/>
      <c r="H36" s="37"/>
      <c r="I36" s="127">
        <v>0.12</v>
      </c>
      <c r="J36" s="126">
        <f>ROUND(((SUM(BF96:BF319))*I36),  2)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15" t="s">
        <v>44</v>
      </c>
      <c r="F37" s="126">
        <f>ROUND((SUM(BG96:BG319)),  2)</f>
        <v>0</v>
      </c>
      <c r="G37" s="37"/>
      <c r="H37" s="37"/>
      <c r="I37" s="127">
        <v>0.21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14.45" hidden="1" customHeight="1">
      <c r="A38" s="37"/>
      <c r="B38" s="42"/>
      <c r="C38" s="37"/>
      <c r="D38" s="37"/>
      <c r="E38" s="115" t="s">
        <v>45</v>
      </c>
      <c r="F38" s="126">
        <f>ROUND((SUM(BH96:BH319)),  2)</f>
        <v>0</v>
      </c>
      <c r="G38" s="37"/>
      <c r="H38" s="37"/>
      <c r="I38" s="127">
        <v>0.12</v>
      </c>
      <c r="J38" s="126">
        <f>0</f>
        <v>0</v>
      </c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14.45" hidden="1" customHeight="1">
      <c r="A39" s="37"/>
      <c r="B39" s="42"/>
      <c r="C39" s="37"/>
      <c r="D39" s="37"/>
      <c r="E39" s="115" t="s">
        <v>46</v>
      </c>
      <c r="F39" s="126">
        <f>ROUND((SUM(BI96:BI319)),  2)</f>
        <v>0</v>
      </c>
      <c r="G39" s="37"/>
      <c r="H39" s="37"/>
      <c r="I39" s="127">
        <v>0</v>
      </c>
      <c r="J39" s="126">
        <f>0</f>
        <v>0</v>
      </c>
      <c r="K39" s="37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6.95" customHeight="1">
      <c r="A40" s="37"/>
      <c r="B40" s="42"/>
      <c r="C40" s="37"/>
      <c r="D40" s="37"/>
      <c r="E40" s="37"/>
      <c r="F40" s="37"/>
      <c r="G40" s="37"/>
      <c r="H40" s="37"/>
      <c r="I40" s="37"/>
      <c r="J40" s="37"/>
      <c r="K40" s="37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pans="1:31" s="2" customFormat="1" ht="25.35" customHeight="1">
      <c r="A41" s="37"/>
      <c r="B41" s="42"/>
      <c r="C41" s="128"/>
      <c r="D41" s="129" t="s">
        <v>47</v>
      </c>
      <c r="E41" s="130"/>
      <c r="F41" s="130"/>
      <c r="G41" s="131" t="s">
        <v>48</v>
      </c>
      <c r="H41" s="132" t="s">
        <v>49</v>
      </c>
      <c r="I41" s="130"/>
      <c r="J41" s="133">
        <f>SUM(J32:J39)</f>
        <v>0</v>
      </c>
      <c r="K41" s="134"/>
      <c r="L41" s="116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pans="1:31" s="2" customFormat="1" ht="14.45" customHeight="1">
      <c r="A42" s="37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pans="1:31" s="2" customFormat="1" ht="6.95" customHeight="1">
      <c r="A46" s="37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24.95" customHeight="1">
      <c r="A47" s="37"/>
      <c r="B47" s="38"/>
      <c r="C47" s="26" t="s">
        <v>103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6.95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16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26.25" customHeight="1">
      <c r="A50" s="37"/>
      <c r="B50" s="38"/>
      <c r="C50" s="39"/>
      <c r="D50" s="39"/>
      <c r="E50" s="403" t="str">
        <f>E7</f>
        <v>ZŠ nár. um. P. Bezruče, tř. T. G. M. 454, Frýdek, Frýdek-Místek - II.etapa</v>
      </c>
      <c r="F50" s="404"/>
      <c r="G50" s="404"/>
      <c r="H50" s="404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1" customFormat="1" ht="12" customHeight="1">
      <c r="B51" s="24"/>
      <c r="C51" s="32" t="s">
        <v>99</v>
      </c>
      <c r="D51" s="25"/>
      <c r="E51" s="25"/>
      <c r="F51" s="25"/>
      <c r="G51" s="25"/>
      <c r="H51" s="25"/>
      <c r="I51" s="25"/>
      <c r="J51" s="25"/>
      <c r="K51" s="25"/>
      <c r="L51" s="23"/>
    </row>
    <row r="52" spans="1:47" s="2" customFormat="1" ht="16.5" customHeight="1">
      <c r="A52" s="37"/>
      <c r="B52" s="38"/>
      <c r="C52" s="39"/>
      <c r="D52" s="39"/>
      <c r="E52" s="403" t="s">
        <v>100</v>
      </c>
      <c r="F52" s="405"/>
      <c r="G52" s="405"/>
      <c r="H52" s="405"/>
      <c r="I52" s="39"/>
      <c r="J52" s="39"/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12" customHeight="1">
      <c r="A53" s="37"/>
      <c r="B53" s="38"/>
      <c r="C53" s="32" t="s">
        <v>101</v>
      </c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6.5" customHeight="1">
      <c r="A54" s="37"/>
      <c r="B54" s="38"/>
      <c r="C54" s="39"/>
      <c r="D54" s="39"/>
      <c r="E54" s="352" t="str">
        <f>E11</f>
        <v>SO 02 - Odstavné stání a odvodnění ploch</v>
      </c>
      <c r="F54" s="405"/>
      <c r="G54" s="405"/>
      <c r="H54" s="405"/>
      <c r="I54" s="39"/>
      <c r="J54" s="39"/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6.95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2" customHeight="1">
      <c r="A56" s="37"/>
      <c r="B56" s="38"/>
      <c r="C56" s="32" t="s">
        <v>21</v>
      </c>
      <c r="D56" s="39"/>
      <c r="E56" s="39"/>
      <c r="F56" s="30" t="str">
        <f>F14</f>
        <v>tř. T. G. M. 454</v>
      </c>
      <c r="G56" s="39"/>
      <c r="H56" s="39"/>
      <c r="I56" s="32" t="s">
        <v>23</v>
      </c>
      <c r="J56" s="62" t="str">
        <f>IF(J14="","",J14)</f>
        <v>13. 1. 2025</v>
      </c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6.95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5.2" customHeight="1">
      <c r="A58" s="37"/>
      <c r="B58" s="38"/>
      <c r="C58" s="32" t="s">
        <v>25</v>
      </c>
      <c r="D58" s="39"/>
      <c r="E58" s="39"/>
      <c r="F58" s="30" t="str">
        <f>E17</f>
        <v>Statutární město Frýdek-Místek</v>
      </c>
      <c r="G58" s="39"/>
      <c r="H58" s="39"/>
      <c r="I58" s="32" t="s">
        <v>31</v>
      </c>
      <c r="J58" s="35" t="str">
        <f>E23</f>
        <v>BENEPRO, a.s.</v>
      </c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15.2" customHeight="1">
      <c r="A59" s="37"/>
      <c r="B59" s="38"/>
      <c r="C59" s="32" t="s">
        <v>29</v>
      </c>
      <c r="D59" s="39"/>
      <c r="E59" s="39"/>
      <c r="F59" s="30" t="str">
        <f>IF(E20="","",E20)</f>
        <v>Vyplň údaj</v>
      </c>
      <c r="G59" s="39"/>
      <c r="H59" s="39"/>
      <c r="I59" s="32" t="s">
        <v>34</v>
      </c>
      <c r="J59" s="35" t="str">
        <f>E26</f>
        <v>BENEPRO, a.s.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pans="1:47" s="2" customFormat="1" ht="10.35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16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pans="1:47" s="2" customFormat="1" ht="29.25" customHeight="1">
      <c r="A61" s="37"/>
      <c r="B61" s="38"/>
      <c r="C61" s="139" t="s">
        <v>104</v>
      </c>
      <c r="D61" s="140"/>
      <c r="E61" s="140"/>
      <c r="F61" s="140"/>
      <c r="G61" s="140"/>
      <c r="H61" s="140"/>
      <c r="I61" s="140"/>
      <c r="J61" s="141" t="s">
        <v>105</v>
      </c>
      <c r="K61" s="140"/>
      <c r="L61" s="116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pans="1:47" s="2" customFormat="1" ht="10.35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16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pans="1:47" s="2" customFormat="1" ht="22.9" customHeight="1">
      <c r="A63" s="37"/>
      <c r="B63" s="38"/>
      <c r="C63" s="142" t="s">
        <v>69</v>
      </c>
      <c r="D63" s="39"/>
      <c r="E63" s="39"/>
      <c r="F63" s="39"/>
      <c r="G63" s="39"/>
      <c r="H63" s="39"/>
      <c r="I63" s="39"/>
      <c r="J63" s="80">
        <f>J96</f>
        <v>0</v>
      </c>
      <c r="K63" s="39"/>
      <c r="L63" s="116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20" t="s">
        <v>106</v>
      </c>
    </row>
    <row r="64" spans="1:47" s="9" customFormat="1" ht="24.95" customHeight="1">
      <c r="B64" s="143"/>
      <c r="C64" s="144"/>
      <c r="D64" s="145" t="s">
        <v>225</v>
      </c>
      <c r="E64" s="146"/>
      <c r="F64" s="146"/>
      <c r="G64" s="146"/>
      <c r="H64" s="146"/>
      <c r="I64" s="146"/>
      <c r="J64" s="147">
        <f>J97</f>
        <v>0</v>
      </c>
      <c r="K64" s="144"/>
      <c r="L64" s="148"/>
    </row>
    <row r="65" spans="1:31" s="12" customFormat="1" ht="19.899999999999999" customHeight="1">
      <c r="B65" s="197"/>
      <c r="C65" s="100"/>
      <c r="D65" s="198" t="s">
        <v>226</v>
      </c>
      <c r="E65" s="199"/>
      <c r="F65" s="199"/>
      <c r="G65" s="199"/>
      <c r="H65" s="199"/>
      <c r="I65" s="199"/>
      <c r="J65" s="200">
        <f>J98</f>
        <v>0</v>
      </c>
      <c r="K65" s="100"/>
      <c r="L65" s="201"/>
    </row>
    <row r="66" spans="1:31" s="12" customFormat="1" ht="19.899999999999999" customHeight="1">
      <c r="B66" s="197"/>
      <c r="C66" s="100"/>
      <c r="D66" s="198" t="s">
        <v>227</v>
      </c>
      <c r="E66" s="199"/>
      <c r="F66" s="199"/>
      <c r="G66" s="199"/>
      <c r="H66" s="199"/>
      <c r="I66" s="199"/>
      <c r="J66" s="200">
        <f>J167</f>
        <v>0</v>
      </c>
      <c r="K66" s="100"/>
      <c r="L66" s="201"/>
    </row>
    <row r="67" spans="1:31" s="12" customFormat="1" ht="19.899999999999999" customHeight="1">
      <c r="B67" s="197"/>
      <c r="C67" s="100"/>
      <c r="D67" s="198" t="s">
        <v>228</v>
      </c>
      <c r="E67" s="199"/>
      <c r="F67" s="199"/>
      <c r="G67" s="199"/>
      <c r="H67" s="199"/>
      <c r="I67" s="199"/>
      <c r="J67" s="200">
        <f>J171</f>
        <v>0</v>
      </c>
      <c r="K67" s="100"/>
      <c r="L67" s="201"/>
    </row>
    <row r="68" spans="1:31" s="12" customFormat="1" ht="19.899999999999999" customHeight="1">
      <c r="B68" s="197"/>
      <c r="C68" s="100"/>
      <c r="D68" s="198" t="s">
        <v>229</v>
      </c>
      <c r="E68" s="199"/>
      <c r="F68" s="199"/>
      <c r="G68" s="199"/>
      <c r="H68" s="199"/>
      <c r="I68" s="199"/>
      <c r="J68" s="200">
        <f>J198</f>
        <v>0</v>
      </c>
      <c r="K68" s="100"/>
      <c r="L68" s="201"/>
    </row>
    <row r="69" spans="1:31" s="12" customFormat="1" ht="19.899999999999999" customHeight="1">
      <c r="B69" s="197"/>
      <c r="C69" s="100"/>
      <c r="D69" s="198" t="s">
        <v>230</v>
      </c>
      <c r="E69" s="199"/>
      <c r="F69" s="199"/>
      <c r="G69" s="199"/>
      <c r="H69" s="199"/>
      <c r="I69" s="199"/>
      <c r="J69" s="200">
        <f>J262</f>
        <v>0</v>
      </c>
      <c r="K69" s="100"/>
      <c r="L69" s="201"/>
    </row>
    <row r="70" spans="1:31" s="12" customFormat="1" ht="19.899999999999999" customHeight="1">
      <c r="B70" s="197"/>
      <c r="C70" s="100"/>
      <c r="D70" s="198" t="s">
        <v>231</v>
      </c>
      <c r="E70" s="199"/>
      <c r="F70" s="199"/>
      <c r="G70" s="199"/>
      <c r="H70" s="199"/>
      <c r="I70" s="199"/>
      <c r="J70" s="200">
        <f>J288</f>
        <v>0</v>
      </c>
      <c r="K70" s="100"/>
      <c r="L70" s="201"/>
    </row>
    <row r="71" spans="1:31" s="9" customFormat="1" ht="24.95" customHeight="1">
      <c r="B71" s="143"/>
      <c r="C71" s="144"/>
      <c r="D71" s="145" t="s">
        <v>232</v>
      </c>
      <c r="E71" s="146"/>
      <c r="F71" s="146"/>
      <c r="G71" s="146"/>
      <c r="H71" s="146"/>
      <c r="I71" s="146"/>
      <c r="J71" s="147">
        <f>J291</f>
        <v>0</v>
      </c>
      <c r="K71" s="144"/>
      <c r="L71" s="148"/>
    </row>
    <row r="72" spans="1:31" s="12" customFormat="1" ht="19.899999999999999" customHeight="1">
      <c r="B72" s="197"/>
      <c r="C72" s="100"/>
      <c r="D72" s="198" t="s">
        <v>233</v>
      </c>
      <c r="E72" s="199"/>
      <c r="F72" s="199"/>
      <c r="G72" s="199"/>
      <c r="H72" s="199"/>
      <c r="I72" s="199"/>
      <c r="J72" s="200">
        <f>J292</f>
        <v>0</v>
      </c>
      <c r="K72" s="100"/>
      <c r="L72" s="201"/>
    </row>
    <row r="73" spans="1:31" s="12" customFormat="1" ht="19.899999999999999" customHeight="1">
      <c r="B73" s="197"/>
      <c r="C73" s="100"/>
      <c r="D73" s="198" t="s">
        <v>234</v>
      </c>
      <c r="E73" s="199"/>
      <c r="F73" s="199"/>
      <c r="G73" s="199"/>
      <c r="H73" s="199"/>
      <c r="I73" s="199"/>
      <c r="J73" s="200">
        <f>J303</f>
        <v>0</v>
      </c>
      <c r="K73" s="100"/>
      <c r="L73" s="201"/>
    </row>
    <row r="74" spans="1:31" s="12" customFormat="1" ht="19.899999999999999" customHeight="1">
      <c r="B74" s="197"/>
      <c r="C74" s="100"/>
      <c r="D74" s="198" t="s">
        <v>235</v>
      </c>
      <c r="E74" s="199"/>
      <c r="F74" s="199"/>
      <c r="G74" s="199"/>
      <c r="H74" s="199"/>
      <c r="I74" s="199"/>
      <c r="J74" s="200">
        <f>J314</f>
        <v>0</v>
      </c>
      <c r="K74" s="100"/>
      <c r="L74" s="201"/>
    </row>
    <row r="75" spans="1:31" s="2" customFormat="1" ht="21.75" customHeight="1">
      <c r="A75" s="37"/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116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6.95" customHeight="1">
      <c r="A76" s="37"/>
      <c r="B76" s="50"/>
      <c r="C76" s="51"/>
      <c r="D76" s="51"/>
      <c r="E76" s="51"/>
      <c r="F76" s="51"/>
      <c r="G76" s="51"/>
      <c r="H76" s="51"/>
      <c r="I76" s="51"/>
      <c r="J76" s="51"/>
      <c r="K76" s="51"/>
      <c r="L76" s="116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80" spans="1:31" s="2" customFormat="1" ht="6.95" customHeight="1">
      <c r="A80" s="37"/>
      <c r="B80" s="52"/>
      <c r="C80" s="53"/>
      <c r="D80" s="53"/>
      <c r="E80" s="53"/>
      <c r="F80" s="53"/>
      <c r="G80" s="53"/>
      <c r="H80" s="53"/>
      <c r="I80" s="53"/>
      <c r="J80" s="53"/>
      <c r="K80" s="53"/>
      <c r="L80" s="116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3" s="2" customFormat="1" ht="24.95" customHeight="1">
      <c r="A81" s="37"/>
      <c r="B81" s="38"/>
      <c r="C81" s="26" t="s">
        <v>111</v>
      </c>
      <c r="D81" s="39"/>
      <c r="E81" s="39"/>
      <c r="F81" s="39"/>
      <c r="G81" s="39"/>
      <c r="H81" s="39"/>
      <c r="I81" s="39"/>
      <c r="J81" s="39"/>
      <c r="K81" s="39"/>
      <c r="L81" s="116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3" s="2" customFormat="1" ht="6.95" customHeight="1">
      <c r="A82" s="37"/>
      <c r="B82" s="38"/>
      <c r="C82" s="39"/>
      <c r="D82" s="39"/>
      <c r="E82" s="39"/>
      <c r="F82" s="39"/>
      <c r="G82" s="39"/>
      <c r="H82" s="39"/>
      <c r="I82" s="39"/>
      <c r="J82" s="39"/>
      <c r="K82" s="39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3" s="2" customFormat="1" ht="12" customHeight="1">
      <c r="A83" s="37"/>
      <c r="B83" s="38"/>
      <c r="C83" s="32" t="s">
        <v>16</v>
      </c>
      <c r="D83" s="39"/>
      <c r="E83" s="39"/>
      <c r="F83" s="39"/>
      <c r="G83" s="39"/>
      <c r="H83" s="39"/>
      <c r="I83" s="39"/>
      <c r="J83" s="39"/>
      <c r="K83" s="39"/>
      <c r="L83" s="116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3" s="2" customFormat="1" ht="26.25" customHeight="1">
      <c r="A84" s="37"/>
      <c r="B84" s="38"/>
      <c r="C84" s="39"/>
      <c r="D84" s="39"/>
      <c r="E84" s="403" t="str">
        <f>E7</f>
        <v>ZŠ nár. um. P. Bezruče, tř. T. G. M. 454, Frýdek, Frýdek-Místek - II.etapa</v>
      </c>
      <c r="F84" s="404"/>
      <c r="G84" s="404"/>
      <c r="H84" s="404"/>
      <c r="I84" s="39"/>
      <c r="J84" s="39"/>
      <c r="K84" s="39"/>
      <c r="L84" s="116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3" s="1" customFormat="1" ht="12" customHeight="1">
      <c r="B85" s="24"/>
      <c r="C85" s="32" t="s">
        <v>99</v>
      </c>
      <c r="D85" s="25"/>
      <c r="E85" s="25"/>
      <c r="F85" s="25"/>
      <c r="G85" s="25"/>
      <c r="H85" s="25"/>
      <c r="I85" s="25"/>
      <c r="J85" s="25"/>
      <c r="K85" s="25"/>
      <c r="L85" s="23"/>
    </row>
    <row r="86" spans="1:63" s="2" customFormat="1" ht="16.5" customHeight="1">
      <c r="A86" s="37"/>
      <c r="B86" s="38"/>
      <c r="C86" s="39"/>
      <c r="D86" s="39"/>
      <c r="E86" s="403" t="s">
        <v>100</v>
      </c>
      <c r="F86" s="405"/>
      <c r="G86" s="405"/>
      <c r="H86" s="405"/>
      <c r="I86" s="39"/>
      <c r="J86" s="39"/>
      <c r="K86" s="39"/>
      <c r="L86" s="116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3" s="2" customFormat="1" ht="12" customHeight="1">
      <c r="A87" s="37"/>
      <c r="B87" s="38"/>
      <c r="C87" s="32" t="s">
        <v>101</v>
      </c>
      <c r="D87" s="39"/>
      <c r="E87" s="39"/>
      <c r="F87" s="39"/>
      <c r="G87" s="39"/>
      <c r="H87" s="39"/>
      <c r="I87" s="39"/>
      <c r="J87" s="39"/>
      <c r="K87" s="39"/>
      <c r="L87" s="116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pans="1:63" s="2" customFormat="1" ht="16.5" customHeight="1">
      <c r="A88" s="37"/>
      <c r="B88" s="38"/>
      <c r="C88" s="39"/>
      <c r="D88" s="39"/>
      <c r="E88" s="352" t="str">
        <f>E11</f>
        <v>SO 02 - Odstavné stání a odvodnění ploch</v>
      </c>
      <c r="F88" s="405"/>
      <c r="G88" s="405"/>
      <c r="H88" s="405"/>
      <c r="I88" s="39"/>
      <c r="J88" s="39"/>
      <c r="K88" s="39"/>
      <c r="L88" s="116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pans="1:63" s="2" customFormat="1" ht="6.95" customHeight="1">
      <c r="A89" s="37"/>
      <c r="B89" s="38"/>
      <c r="C89" s="39"/>
      <c r="D89" s="39"/>
      <c r="E89" s="39"/>
      <c r="F89" s="39"/>
      <c r="G89" s="39"/>
      <c r="H89" s="39"/>
      <c r="I89" s="39"/>
      <c r="J89" s="39"/>
      <c r="K89" s="39"/>
      <c r="L89" s="116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pans="1:63" s="2" customFormat="1" ht="12" customHeight="1">
      <c r="A90" s="37"/>
      <c r="B90" s="38"/>
      <c r="C90" s="32" t="s">
        <v>21</v>
      </c>
      <c r="D90" s="39"/>
      <c r="E90" s="39"/>
      <c r="F90" s="30" t="str">
        <f>F14</f>
        <v>tř. T. G. M. 454</v>
      </c>
      <c r="G90" s="39"/>
      <c r="H90" s="39"/>
      <c r="I90" s="32" t="s">
        <v>23</v>
      </c>
      <c r="J90" s="62" t="str">
        <f>IF(J14="","",J14)</f>
        <v>13. 1. 2025</v>
      </c>
      <c r="K90" s="39"/>
      <c r="L90" s="116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pans="1:63" s="2" customFormat="1" ht="6.95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116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pans="1:63" s="2" customFormat="1" ht="15.2" customHeight="1">
      <c r="A92" s="37"/>
      <c r="B92" s="38"/>
      <c r="C92" s="32" t="s">
        <v>25</v>
      </c>
      <c r="D92" s="39"/>
      <c r="E92" s="39"/>
      <c r="F92" s="30" t="str">
        <f>E17</f>
        <v>Statutární město Frýdek-Místek</v>
      </c>
      <c r="G92" s="39"/>
      <c r="H92" s="39"/>
      <c r="I92" s="32" t="s">
        <v>31</v>
      </c>
      <c r="J92" s="35" t="str">
        <f>E23</f>
        <v>BENEPRO, a.s.</v>
      </c>
      <c r="K92" s="39"/>
      <c r="L92" s="116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pans="1:63" s="2" customFormat="1" ht="15.2" customHeight="1">
      <c r="A93" s="37"/>
      <c r="B93" s="38"/>
      <c r="C93" s="32" t="s">
        <v>29</v>
      </c>
      <c r="D93" s="39"/>
      <c r="E93" s="39"/>
      <c r="F93" s="30" t="str">
        <f>IF(E20="","",E20)</f>
        <v>Vyplň údaj</v>
      </c>
      <c r="G93" s="39"/>
      <c r="H93" s="39"/>
      <c r="I93" s="32" t="s">
        <v>34</v>
      </c>
      <c r="J93" s="35" t="str">
        <f>E26</f>
        <v>BENEPRO, a.s.</v>
      </c>
      <c r="K93" s="39"/>
      <c r="L93" s="116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pans="1:63" s="2" customFormat="1" ht="10.35" customHeight="1">
      <c r="A94" s="37"/>
      <c r="B94" s="38"/>
      <c r="C94" s="39"/>
      <c r="D94" s="39"/>
      <c r="E94" s="39"/>
      <c r="F94" s="39"/>
      <c r="G94" s="39"/>
      <c r="H94" s="39"/>
      <c r="I94" s="39"/>
      <c r="J94" s="39"/>
      <c r="K94" s="39"/>
      <c r="L94" s="116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pans="1:63" s="10" customFormat="1" ht="29.25" customHeight="1">
      <c r="A95" s="149"/>
      <c r="B95" s="150"/>
      <c r="C95" s="151" t="s">
        <v>112</v>
      </c>
      <c r="D95" s="152" t="s">
        <v>56</v>
      </c>
      <c r="E95" s="152" t="s">
        <v>52</v>
      </c>
      <c r="F95" s="152" t="s">
        <v>53</v>
      </c>
      <c r="G95" s="152" t="s">
        <v>113</v>
      </c>
      <c r="H95" s="152" t="s">
        <v>114</v>
      </c>
      <c r="I95" s="152" t="s">
        <v>115</v>
      </c>
      <c r="J95" s="152" t="s">
        <v>105</v>
      </c>
      <c r="K95" s="153" t="s">
        <v>116</v>
      </c>
      <c r="L95" s="154"/>
      <c r="M95" s="71" t="s">
        <v>19</v>
      </c>
      <c r="N95" s="72" t="s">
        <v>41</v>
      </c>
      <c r="O95" s="72" t="s">
        <v>117</v>
      </c>
      <c r="P95" s="72" t="s">
        <v>118</v>
      </c>
      <c r="Q95" s="72" t="s">
        <v>119</v>
      </c>
      <c r="R95" s="72" t="s">
        <v>120</v>
      </c>
      <c r="S95" s="72" t="s">
        <v>121</v>
      </c>
      <c r="T95" s="73" t="s">
        <v>122</v>
      </c>
      <c r="U95" s="149"/>
      <c r="V95" s="149"/>
      <c r="W95" s="149"/>
      <c r="X95" s="149"/>
      <c r="Y95" s="149"/>
      <c r="Z95" s="149"/>
      <c r="AA95" s="149"/>
      <c r="AB95" s="149"/>
      <c r="AC95" s="149"/>
      <c r="AD95" s="149"/>
      <c r="AE95" s="149"/>
    </row>
    <row r="96" spans="1:63" s="2" customFormat="1" ht="22.9" customHeight="1">
      <c r="A96" s="37"/>
      <c r="B96" s="38"/>
      <c r="C96" s="78" t="s">
        <v>123</v>
      </c>
      <c r="D96" s="39"/>
      <c r="E96" s="39"/>
      <c r="F96" s="39"/>
      <c r="G96" s="39"/>
      <c r="H96" s="39"/>
      <c r="I96" s="39"/>
      <c r="J96" s="155">
        <f>BK96</f>
        <v>0</v>
      </c>
      <c r="K96" s="39"/>
      <c r="L96" s="42"/>
      <c r="M96" s="74"/>
      <c r="N96" s="156"/>
      <c r="O96" s="75"/>
      <c r="P96" s="157">
        <f>P97+P291</f>
        <v>0</v>
      </c>
      <c r="Q96" s="75"/>
      <c r="R96" s="157">
        <f>R97+R291</f>
        <v>124.97433486</v>
      </c>
      <c r="S96" s="75"/>
      <c r="T96" s="158">
        <f>T97+T291</f>
        <v>332.61109999999991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20" t="s">
        <v>70</v>
      </c>
      <c r="AU96" s="20" t="s">
        <v>106</v>
      </c>
      <c r="BK96" s="159">
        <f>BK97+BK291</f>
        <v>0</v>
      </c>
    </row>
    <row r="97" spans="1:65" s="11" customFormat="1" ht="25.9" customHeight="1">
      <c r="B97" s="160"/>
      <c r="C97" s="161"/>
      <c r="D97" s="162" t="s">
        <v>70</v>
      </c>
      <c r="E97" s="163" t="s">
        <v>236</v>
      </c>
      <c r="F97" s="163" t="s">
        <v>237</v>
      </c>
      <c r="G97" s="161"/>
      <c r="H97" s="161"/>
      <c r="I97" s="164"/>
      <c r="J97" s="165">
        <f>BK97</f>
        <v>0</v>
      </c>
      <c r="K97" s="161"/>
      <c r="L97" s="166"/>
      <c r="M97" s="167"/>
      <c r="N97" s="168"/>
      <c r="O97" s="168"/>
      <c r="P97" s="169">
        <f>P98+P167+P171+P198+P262+P288</f>
        <v>0</v>
      </c>
      <c r="Q97" s="168"/>
      <c r="R97" s="169">
        <f>R98+R167+R171+R198+R262+R288</f>
        <v>124.93478485999999</v>
      </c>
      <c r="S97" s="168"/>
      <c r="T97" s="170">
        <f>T98+T167+T171+T198+T262+T288</f>
        <v>332.61109999999991</v>
      </c>
      <c r="AR97" s="171" t="s">
        <v>78</v>
      </c>
      <c r="AT97" s="172" t="s">
        <v>70</v>
      </c>
      <c r="AU97" s="172" t="s">
        <v>71</v>
      </c>
      <c r="AY97" s="171" t="s">
        <v>125</v>
      </c>
      <c r="BK97" s="173">
        <f>BK98+BK167+BK171+BK198+BK262+BK288</f>
        <v>0</v>
      </c>
    </row>
    <row r="98" spans="1:65" s="11" customFormat="1" ht="22.9" customHeight="1">
      <c r="B98" s="160"/>
      <c r="C98" s="161"/>
      <c r="D98" s="162" t="s">
        <v>70</v>
      </c>
      <c r="E98" s="202" t="s">
        <v>78</v>
      </c>
      <c r="F98" s="202" t="s">
        <v>238</v>
      </c>
      <c r="G98" s="161"/>
      <c r="H98" s="161"/>
      <c r="I98" s="164"/>
      <c r="J98" s="203">
        <f>BK98</f>
        <v>0</v>
      </c>
      <c r="K98" s="161"/>
      <c r="L98" s="166"/>
      <c r="M98" s="167"/>
      <c r="N98" s="168"/>
      <c r="O98" s="168"/>
      <c r="P98" s="169">
        <f>SUM(P99:P166)</f>
        <v>0</v>
      </c>
      <c r="Q98" s="168"/>
      <c r="R98" s="169">
        <f>SUM(R99:R166)</f>
        <v>0</v>
      </c>
      <c r="S98" s="168"/>
      <c r="T98" s="170">
        <f>SUM(T99:T166)</f>
        <v>304.47109999999992</v>
      </c>
      <c r="AR98" s="171" t="s">
        <v>78</v>
      </c>
      <c r="AT98" s="172" t="s">
        <v>70</v>
      </c>
      <c r="AU98" s="172" t="s">
        <v>78</v>
      </c>
      <c r="AY98" s="171" t="s">
        <v>125</v>
      </c>
      <c r="BK98" s="173">
        <f>SUM(BK99:BK166)</f>
        <v>0</v>
      </c>
    </row>
    <row r="99" spans="1:65" s="2" customFormat="1" ht="24.2" customHeight="1">
      <c r="A99" s="37"/>
      <c r="B99" s="38"/>
      <c r="C99" s="174" t="s">
        <v>78</v>
      </c>
      <c r="D99" s="174" t="s">
        <v>126</v>
      </c>
      <c r="E99" s="175" t="s">
        <v>239</v>
      </c>
      <c r="F99" s="176" t="s">
        <v>240</v>
      </c>
      <c r="G99" s="177" t="s">
        <v>129</v>
      </c>
      <c r="H99" s="178">
        <v>148</v>
      </c>
      <c r="I99" s="179"/>
      <c r="J99" s="180">
        <f>ROUND(I99*H99,2)</f>
        <v>0</v>
      </c>
      <c r="K99" s="176" t="s">
        <v>241</v>
      </c>
      <c r="L99" s="42"/>
      <c r="M99" s="181" t="s">
        <v>19</v>
      </c>
      <c r="N99" s="182" t="s">
        <v>42</v>
      </c>
      <c r="O99" s="67"/>
      <c r="P99" s="183">
        <f>O99*H99</f>
        <v>0</v>
      </c>
      <c r="Q99" s="183">
        <v>0</v>
      </c>
      <c r="R99" s="183">
        <f>Q99*H99</f>
        <v>0</v>
      </c>
      <c r="S99" s="183">
        <v>0</v>
      </c>
      <c r="T99" s="184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185" t="s">
        <v>131</v>
      </c>
      <c r="AT99" s="185" t="s">
        <v>126</v>
      </c>
      <c r="AU99" s="185" t="s">
        <v>80</v>
      </c>
      <c r="AY99" s="20" t="s">
        <v>125</v>
      </c>
      <c r="BE99" s="186">
        <f>IF(N99="základní",J99,0)</f>
        <v>0</v>
      </c>
      <c r="BF99" s="186">
        <f>IF(N99="snížená",J99,0)</f>
        <v>0</v>
      </c>
      <c r="BG99" s="186">
        <f>IF(N99="zákl. přenesená",J99,0)</f>
        <v>0</v>
      </c>
      <c r="BH99" s="186">
        <f>IF(N99="sníž. přenesená",J99,0)</f>
        <v>0</v>
      </c>
      <c r="BI99" s="186">
        <f>IF(N99="nulová",J99,0)</f>
        <v>0</v>
      </c>
      <c r="BJ99" s="20" t="s">
        <v>78</v>
      </c>
      <c r="BK99" s="186">
        <f>ROUND(I99*H99,2)</f>
        <v>0</v>
      </c>
      <c r="BL99" s="20" t="s">
        <v>131</v>
      </c>
      <c r="BM99" s="185" t="s">
        <v>242</v>
      </c>
    </row>
    <row r="100" spans="1:65" s="2" customFormat="1" ht="11.25">
      <c r="A100" s="37"/>
      <c r="B100" s="38"/>
      <c r="C100" s="39"/>
      <c r="D100" s="204" t="s">
        <v>243</v>
      </c>
      <c r="E100" s="39"/>
      <c r="F100" s="205" t="s">
        <v>244</v>
      </c>
      <c r="G100" s="39"/>
      <c r="H100" s="39"/>
      <c r="I100" s="189"/>
      <c r="J100" s="39"/>
      <c r="K100" s="39"/>
      <c r="L100" s="42"/>
      <c r="M100" s="190"/>
      <c r="N100" s="191"/>
      <c r="O100" s="67"/>
      <c r="P100" s="67"/>
      <c r="Q100" s="67"/>
      <c r="R100" s="67"/>
      <c r="S100" s="67"/>
      <c r="T100" s="68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20" t="s">
        <v>243</v>
      </c>
      <c r="AU100" s="20" t="s">
        <v>80</v>
      </c>
    </row>
    <row r="101" spans="1:65" s="2" customFormat="1" ht="19.5">
      <c r="A101" s="37"/>
      <c r="B101" s="38"/>
      <c r="C101" s="39"/>
      <c r="D101" s="187" t="s">
        <v>132</v>
      </c>
      <c r="E101" s="39"/>
      <c r="F101" s="188" t="s">
        <v>245</v>
      </c>
      <c r="G101" s="39"/>
      <c r="H101" s="39"/>
      <c r="I101" s="189"/>
      <c r="J101" s="39"/>
      <c r="K101" s="39"/>
      <c r="L101" s="42"/>
      <c r="M101" s="190"/>
      <c r="N101" s="191"/>
      <c r="O101" s="67"/>
      <c r="P101" s="67"/>
      <c r="Q101" s="67"/>
      <c r="R101" s="67"/>
      <c r="S101" s="67"/>
      <c r="T101" s="68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20" t="s">
        <v>132</v>
      </c>
      <c r="AU101" s="20" t="s">
        <v>80</v>
      </c>
    </row>
    <row r="102" spans="1:65" s="13" customFormat="1" ht="11.25">
      <c r="B102" s="206"/>
      <c r="C102" s="207"/>
      <c r="D102" s="187" t="s">
        <v>246</v>
      </c>
      <c r="E102" s="208" t="s">
        <v>19</v>
      </c>
      <c r="F102" s="209" t="s">
        <v>247</v>
      </c>
      <c r="G102" s="207"/>
      <c r="H102" s="210">
        <v>148</v>
      </c>
      <c r="I102" s="211"/>
      <c r="J102" s="207"/>
      <c r="K102" s="207"/>
      <c r="L102" s="212"/>
      <c r="M102" s="213"/>
      <c r="N102" s="214"/>
      <c r="O102" s="214"/>
      <c r="P102" s="214"/>
      <c r="Q102" s="214"/>
      <c r="R102" s="214"/>
      <c r="S102" s="214"/>
      <c r="T102" s="215"/>
      <c r="AT102" s="216" t="s">
        <v>246</v>
      </c>
      <c r="AU102" s="216" t="s">
        <v>80</v>
      </c>
      <c r="AV102" s="13" t="s">
        <v>80</v>
      </c>
      <c r="AW102" s="13" t="s">
        <v>33</v>
      </c>
      <c r="AX102" s="13" t="s">
        <v>78</v>
      </c>
      <c r="AY102" s="216" t="s">
        <v>125</v>
      </c>
    </row>
    <row r="103" spans="1:65" s="2" customFormat="1" ht="78" customHeight="1">
      <c r="A103" s="37"/>
      <c r="B103" s="38"/>
      <c r="C103" s="174" t="s">
        <v>80</v>
      </c>
      <c r="D103" s="174" t="s">
        <v>126</v>
      </c>
      <c r="E103" s="175" t="s">
        <v>248</v>
      </c>
      <c r="F103" s="176" t="s">
        <v>249</v>
      </c>
      <c r="G103" s="177" t="s">
        <v>129</v>
      </c>
      <c r="H103" s="178">
        <v>135.69999999999999</v>
      </c>
      <c r="I103" s="179"/>
      <c r="J103" s="180">
        <f>ROUND(I103*H103,2)</f>
        <v>0</v>
      </c>
      <c r="K103" s="176" t="s">
        <v>241</v>
      </c>
      <c r="L103" s="42"/>
      <c r="M103" s="181" t="s">
        <v>19</v>
      </c>
      <c r="N103" s="182" t="s">
        <v>42</v>
      </c>
      <c r="O103" s="67"/>
      <c r="P103" s="183">
        <f>O103*H103</f>
        <v>0</v>
      </c>
      <c r="Q103" s="183">
        <v>0</v>
      </c>
      <c r="R103" s="183">
        <f>Q103*H103</f>
        <v>0</v>
      </c>
      <c r="S103" s="183">
        <v>0.40799999999999997</v>
      </c>
      <c r="T103" s="184">
        <f>S103*H103</f>
        <v>55.365599999999993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185" t="s">
        <v>131</v>
      </c>
      <c r="AT103" s="185" t="s">
        <v>126</v>
      </c>
      <c r="AU103" s="185" t="s">
        <v>80</v>
      </c>
      <c r="AY103" s="20" t="s">
        <v>125</v>
      </c>
      <c r="BE103" s="186">
        <f>IF(N103="základní",J103,0)</f>
        <v>0</v>
      </c>
      <c r="BF103" s="186">
        <f>IF(N103="snížená",J103,0)</f>
        <v>0</v>
      </c>
      <c r="BG103" s="186">
        <f>IF(N103="zákl. přenesená",J103,0)</f>
        <v>0</v>
      </c>
      <c r="BH103" s="186">
        <f>IF(N103="sníž. přenesená",J103,0)</f>
        <v>0</v>
      </c>
      <c r="BI103" s="186">
        <f>IF(N103="nulová",J103,0)</f>
        <v>0</v>
      </c>
      <c r="BJ103" s="20" t="s">
        <v>78</v>
      </c>
      <c r="BK103" s="186">
        <f>ROUND(I103*H103,2)</f>
        <v>0</v>
      </c>
      <c r="BL103" s="20" t="s">
        <v>131</v>
      </c>
      <c r="BM103" s="185" t="s">
        <v>250</v>
      </c>
    </row>
    <row r="104" spans="1:65" s="2" customFormat="1" ht="11.25">
      <c r="A104" s="37"/>
      <c r="B104" s="38"/>
      <c r="C104" s="39"/>
      <c r="D104" s="204" t="s">
        <v>243</v>
      </c>
      <c r="E104" s="39"/>
      <c r="F104" s="205" t="s">
        <v>251</v>
      </c>
      <c r="G104" s="39"/>
      <c r="H104" s="39"/>
      <c r="I104" s="189"/>
      <c r="J104" s="39"/>
      <c r="K104" s="39"/>
      <c r="L104" s="42"/>
      <c r="M104" s="190"/>
      <c r="N104" s="191"/>
      <c r="O104" s="67"/>
      <c r="P104" s="67"/>
      <c r="Q104" s="67"/>
      <c r="R104" s="67"/>
      <c r="S104" s="67"/>
      <c r="T104" s="68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T104" s="20" t="s">
        <v>243</v>
      </c>
      <c r="AU104" s="20" t="s">
        <v>80</v>
      </c>
    </row>
    <row r="105" spans="1:65" s="13" customFormat="1" ht="11.25">
      <c r="B105" s="206"/>
      <c r="C105" s="207"/>
      <c r="D105" s="187" t="s">
        <v>246</v>
      </c>
      <c r="E105" s="208" t="s">
        <v>19</v>
      </c>
      <c r="F105" s="209" t="s">
        <v>252</v>
      </c>
      <c r="G105" s="207"/>
      <c r="H105" s="210">
        <v>135.69999999999999</v>
      </c>
      <c r="I105" s="211"/>
      <c r="J105" s="207"/>
      <c r="K105" s="207"/>
      <c r="L105" s="212"/>
      <c r="M105" s="213"/>
      <c r="N105" s="214"/>
      <c r="O105" s="214"/>
      <c r="P105" s="214"/>
      <c r="Q105" s="214"/>
      <c r="R105" s="214"/>
      <c r="S105" s="214"/>
      <c r="T105" s="215"/>
      <c r="AT105" s="216" t="s">
        <v>246</v>
      </c>
      <c r="AU105" s="216" t="s">
        <v>80</v>
      </c>
      <c r="AV105" s="13" t="s">
        <v>80</v>
      </c>
      <c r="AW105" s="13" t="s">
        <v>33</v>
      </c>
      <c r="AX105" s="13" t="s">
        <v>78</v>
      </c>
      <c r="AY105" s="216" t="s">
        <v>125</v>
      </c>
    </row>
    <row r="106" spans="1:65" s="2" customFormat="1" ht="49.15" customHeight="1">
      <c r="A106" s="37"/>
      <c r="B106" s="38"/>
      <c r="C106" s="174" t="s">
        <v>137</v>
      </c>
      <c r="D106" s="174" t="s">
        <v>126</v>
      </c>
      <c r="E106" s="175" t="s">
        <v>253</v>
      </c>
      <c r="F106" s="176" t="s">
        <v>254</v>
      </c>
      <c r="G106" s="177" t="s">
        <v>129</v>
      </c>
      <c r="H106" s="178">
        <v>6</v>
      </c>
      <c r="I106" s="179"/>
      <c r="J106" s="180">
        <f>ROUND(I106*H106,2)</f>
        <v>0</v>
      </c>
      <c r="K106" s="176" t="s">
        <v>241</v>
      </c>
      <c r="L106" s="42"/>
      <c r="M106" s="181" t="s">
        <v>19</v>
      </c>
      <c r="N106" s="182" t="s">
        <v>42</v>
      </c>
      <c r="O106" s="67"/>
      <c r="P106" s="183">
        <f>O106*H106</f>
        <v>0</v>
      </c>
      <c r="Q106" s="183">
        <v>0</v>
      </c>
      <c r="R106" s="183">
        <f>Q106*H106</f>
        <v>0</v>
      </c>
      <c r="S106" s="183">
        <v>0.24</v>
      </c>
      <c r="T106" s="184">
        <f>S106*H106</f>
        <v>1.44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185" t="s">
        <v>131</v>
      </c>
      <c r="AT106" s="185" t="s">
        <v>126</v>
      </c>
      <c r="AU106" s="185" t="s">
        <v>80</v>
      </c>
      <c r="AY106" s="20" t="s">
        <v>125</v>
      </c>
      <c r="BE106" s="186">
        <f>IF(N106="základní",J106,0)</f>
        <v>0</v>
      </c>
      <c r="BF106" s="186">
        <f>IF(N106="snížená",J106,0)</f>
        <v>0</v>
      </c>
      <c r="BG106" s="186">
        <f>IF(N106="zákl. přenesená",J106,0)</f>
        <v>0</v>
      </c>
      <c r="BH106" s="186">
        <f>IF(N106="sníž. přenesená",J106,0)</f>
        <v>0</v>
      </c>
      <c r="BI106" s="186">
        <f>IF(N106="nulová",J106,0)</f>
        <v>0</v>
      </c>
      <c r="BJ106" s="20" t="s">
        <v>78</v>
      </c>
      <c r="BK106" s="186">
        <f>ROUND(I106*H106,2)</f>
        <v>0</v>
      </c>
      <c r="BL106" s="20" t="s">
        <v>131</v>
      </c>
      <c r="BM106" s="185" t="s">
        <v>255</v>
      </c>
    </row>
    <row r="107" spans="1:65" s="2" customFormat="1" ht="11.25">
      <c r="A107" s="37"/>
      <c r="B107" s="38"/>
      <c r="C107" s="39"/>
      <c r="D107" s="204" t="s">
        <v>243</v>
      </c>
      <c r="E107" s="39"/>
      <c r="F107" s="205" t="s">
        <v>256</v>
      </c>
      <c r="G107" s="39"/>
      <c r="H107" s="39"/>
      <c r="I107" s="189"/>
      <c r="J107" s="39"/>
      <c r="K107" s="39"/>
      <c r="L107" s="42"/>
      <c r="M107" s="190"/>
      <c r="N107" s="191"/>
      <c r="O107" s="67"/>
      <c r="P107" s="67"/>
      <c r="Q107" s="67"/>
      <c r="R107" s="67"/>
      <c r="S107" s="67"/>
      <c r="T107" s="68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20" t="s">
        <v>243</v>
      </c>
      <c r="AU107" s="20" t="s">
        <v>80</v>
      </c>
    </row>
    <row r="108" spans="1:65" s="13" customFormat="1" ht="11.25">
      <c r="B108" s="206"/>
      <c r="C108" s="207"/>
      <c r="D108" s="187" t="s">
        <v>246</v>
      </c>
      <c r="E108" s="208" t="s">
        <v>19</v>
      </c>
      <c r="F108" s="209" t="s">
        <v>257</v>
      </c>
      <c r="G108" s="207"/>
      <c r="H108" s="210">
        <v>6</v>
      </c>
      <c r="I108" s="211"/>
      <c r="J108" s="207"/>
      <c r="K108" s="207"/>
      <c r="L108" s="212"/>
      <c r="M108" s="213"/>
      <c r="N108" s="214"/>
      <c r="O108" s="214"/>
      <c r="P108" s="214"/>
      <c r="Q108" s="214"/>
      <c r="R108" s="214"/>
      <c r="S108" s="214"/>
      <c r="T108" s="215"/>
      <c r="AT108" s="216" t="s">
        <v>246</v>
      </c>
      <c r="AU108" s="216" t="s">
        <v>80</v>
      </c>
      <c r="AV108" s="13" t="s">
        <v>80</v>
      </c>
      <c r="AW108" s="13" t="s">
        <v>33</v>
      </c>
      <c r="AX108" s="13" t="s">
        <v>78</v>
      </c>
      <c r="AY108" s="216" t="s">
        <v>125</v>
      </c>
    </row>
    <row r="109" spans="1:65" s="2" customFormat="1" ht="49.15" customHeight="1">
      <c r="A109" s="37"/>
      <c r="B109" s="38"/>
      <c r="C109" s="174" t="s">
        <v>131</v>
      </c>
      <c r="D109" s="174" t="s">
        <v>126</v>
      </c>
      <c r="E109" s="175" t="s">
        <v>258</v>
      </c>
      <c r="F109" s="176" t="s">
        <v>259</v>
      </c>
      <c r="G109" s="177" t="s">
        <v>129</v>
      </c>
      <c r="H109" s="178">
        <v>96.5</v>
      </c>
      <c r="I109" s="179"/>
      <c r="J109" s="180">
        <f>ROUND(I109*H109,2)</f>
        <v>0</v>
      </c>
      <c r="K109" s="176" t="s">
        <v>241</v>
      </c>
      <c r="L109" s="42"/>
      <c r="M109" s="181" t="s">
        <v>19</v>
      </c>
      <c r="N109" s="182" t="s">
        <v>42</v>
      </c>
      <c r="O109" s="67"/>
      <c r="P109" s="183">
        <f>O109*H109</f>
        <v>0</v>
      </c>
      <c r="Q109" s="183">
        <v>0</v>
      </c>
      <c r="R109" s="183">
        <f>Q109*H109</f>
        <v>0</v>
      </c>
      <c r="S109" s="183">
        <v>0.22</v>
      </c>
      <c r="T109" s="184">
        <f>S109*H109</f>
        <v>21.23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185" t="s">
        <v>131</v>
      </c>
      <c r="AT109" s="185" t="s">
        <v>126</v>
      </c>
      <c r="AU109" s="185" t="s">
        <v>80</v>
      </c>
      <c r="AY109" s="20" t="s">
        <v>125</v>
      </c>
      <c r="BE109" s="186">
        <f>IF(N109="základní",J109,0)</f>
        <v>0</v>
      </c>
      <c r="BF109" s="186">
        <f>IF(N109="snížená",J109,0)</f>
        <v>0</v>
      </c>
      <c r="BG109" s="186">
        <f>IF(N109="zákl. přenesená",J109,0)</f>
        <v>0</v>
      </c>
      <c r="BH109" s="186">
        <f>IF(N109="sníž. přenesená",J109,0)</f>
        <v>0</v>
      </c>
      <c r="BI109" s="186">
        <f>IF(N109="nulová",J109,0)</f>
        <v>0</v>
      </c>
      <c r="BJ109" s="20" t="s">
        <v>78</v>
      </c>
      <c r="BK109" s="186">
        <f>ROUND(I109*H109,2)</f>
        <v>0</v>
      </c>
      <c r="BL109" s="20" t="s">
        <v>131</v>
      </c>
      <c r="BM109" s="185" t="s">
        <v>260</v>
      </c>
    </row>
    <row r="110" spans="1:65" s="2" customFormat="1" ht="11.25">
      <c r="A110" s="37"/>
      <c r="B110" s="38"/>
      <c r="C110" s="39"/>
      <c r="D110" s="204" t="s">
        <v>243</v>
      </c>
      <c r="E110" s="39"/>
      <c r="F110" s="205" t="s">
        <v>261</v>
      </c>
      <c r="G110" s="39"/>
      <c r="H110" s="39"/>
      <c r="I110" s="189"/>
      <c r="J110" s="39"/>
      <c r="K110" s="39"/>
      <c r="L110" s="42"/>
      <c r="M110" s="190"/>
      <c r="N110" s="191"/>
      <c r="O110" s="67"/>
      <c r="P110" s="67"/>
      <c r="Q110" s="67"/>
      <c r="R110" s="67"/>
      <c r="S110" s="67"/>
      <c r="T110" s="68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20" t="s">
        <v>243</v>
      </c>
      <c r="AU110" s="20" t="s">
        <v>80</v>
      </c>
    </row>
    <row r="111" spans="1:65" s="13" customFormat="1" ht="11.25">
      <c r="B111" s="206"/>
      <c r="C111" s="207"/>
      <c r="D111" s="187" t="s">
        <v>246</v>
      </c>
      <c r="E111" s="208" t="s">
        <v>19</v>
      </c>
      <c r="F111" s="209" t="s">
        <v>262</v>
      </c>
      <c r="G111" s="207"/>
      <c r="H111" s="210">
        <v>96.5</v>
      </c>
      <c r="I111" s="211"/>
      <c r="J111" s="207"/>
      <c r="K111" s="207"/>
      <c r="L111" s="212"/>
      <c r="M111" s="213"/>
      <c r="N111" s="214"/>
      <c r="O111" s="214"/>
      <c r="P111" s="214"/>
      <c r="Q111" s="214"/>
      <c r="R111" s="214"/>
      <c r="S111" s="214"/>
      <c r="T111" s="215"/>
      <c r="AT111" s="216" t="s">
        <v>246</v>
      </c>
      <c r="AU111" s="216" t="s">
        <v>80</v>
      </c>
      <c r="AV111" s="13" t="s">
        <v>80</v>
      </c>
      <c r="AW111" s="13" t="s">
        <v>33</v>
      </c>
      <c r="AX111" s="13" t="s">
        <v>78</v>
      </c>
      <c r="AY111" s="216" t="s">
        <v>125</v>
      </c>
    </row>
    <row r="112" spans="1:65" s="2" customFormat="1" ht="66.75" customHeight="1">
      <c r="A112" s="37"/>
      <c r="B112" s="38"/>
      <c r="C112" s="174" t="s">
        <v>146</v>
      </c>
      <c r="D112" s="174" t="s">
        <v>126</v>
      </c>
      <c r="E112" s="175" t="s">
        <v>263</v>
      </c>
      <c r="F112" s="176" t="s">
        <v>264</v>
      </c>
      <c r="G112" s="177" t="s">
        <v>129</v>
      </c>
      <c r="H112" s="178">
        <v>34</v>
      </c>
      <c r="I112" s="179"/>
      <c r="J112" s="180">
        <f>ROUND(I112*H112,2)</f>
        <v>0</v>
      </c>
      <c r="K112" s="176" t="s">
        <v>241</v>
      </c>
      <c r="L112" s="42"/>
      <c r="M112" s="181" t="s">
        <v>19</v>
      </c>
      <c r="N112" s="182" t="s">
        <v>42</v>
      </c>
      <c r="O112" s="67"/>
      <c r="P112" s="183">
        <f>O112*H112</f>
        <v>0</v>
      </c>
      <c r="Q112" s="183">
        <v>0</v>
      </c>
      <c r="R112" s="183">
        <f>Q112*H112</f>
        <v>0</v>
      </c>
      <c r="S112" s="183">
        <v>0.18</v>
      </c>
      <c r="T112" s="184">
        <f>S112*H112</f>
        <v>6.12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185" t="s">
        <v>131</v>
      </c>
      <c r="AT112" s="185" t="s">
        <v>126</v>
      </c>
      <c r="AU112" s="185" t="s">
        <v>80</v>
      </c>
      <c r="AY112" s="20" t="s">
        <v>125</v>
      </c>
      <c r="BE112" s="186">
        <f>IF(N112="základní",J112,0)</f>
        <v>0</v>
      </c>
      <c r="BF112" s="186">
        <f>IF(N112="snížená",J112,0)</f>
        <v>0</v>
      </c>
      <c r="BG112" s="186">
        <f>IF(N112="zákl. přenesená",J112,0)</f>
        <v>0</v>
      </c>
      <c r="BH112" s="186">
        <f>IF(N112="sníž. přenesená",J112,0)</f>
        <v>0</v>
      </c>
      <c r="BI112" s="186">
        <f>IF(N112="nulová",J112,0)</f>
        <v>0</v>
      </c>
      <c r="BJ112" s="20" t="s">
        <v>78</v>
      </c>
      <c r="BK112" s="186">
        <f>ROUND(I112*H112,2)</f>
        <v>0</v>
      </c>
      <c r="BL112" s="20" t="s">
        <v>131</v>
      </c>
      <c r="BM112" s="185" t="s">
        <v>265</v>
      </c>
    </row>
    <row r="113" spans="1:65" s="2" customFormat="1" ht="11.25">
      <c r="A113" s="37"/>
      <c r="B113" s="38"/>
      <c r="C113" s="39"/>
      <c r="D113" s="204" t="s">
        <v>243</v>
      </c>
      <c r="E113" s="39"/>
      <c r="F113" s="205" t="s">
        <v>266</v>
      </c>
      <c r="G113" s="39"/>
      <c r="H113" s="39"/>
      <c r="I113" s="189"/>
      <c r="J113" s="39"/>
      <c r="K113" s="39"/>
      <c r="L113" s="42"/>
      <c r="M113" s="190"/>
      <c r="N113" s="191"/>
      <c r="O113" s="67"/>
      <c r="P113" s="67"/>
      <c r="Q113" s="67"/>
      <c r="R113" s="67"/>
      <c r="S113" s="67"/>
      <c r="T113" s="68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20" t="s">
        <v>243</v>
      </c>
      <c r="AU113" s="20" t="s">
        <v>80</v>
      </c>
    </row>
    <row r="114" spans="1:65" s="13" customFormat="1" ht="11.25">
      <c r="B114" s="206"/>
      <c r="C114" s="207"/>
      <c r="D114" s="187" t="s">
        <v>246</v>
      </c>
      <c r="E114" s="208" t="s">
        <v>19</v>
      </c>
      <c r="F114" s="209" t="s">
        <v>267</v>
      </c>
      <c r="G114" s="207"/>
      <c r="H114" s="210">
        <v>34</v>
      </c>
      <c r="I114" s="211"/>
      <c r="J114" s="207"/>
      <c r="K114" s="207"/>
      <c r="L114" s="212"/>
      <c r="M114" s="213"/>
      <c r="N114" s="214"/>
      <c r="O114" s="214"/>
      <c r="P114" s="214"/>
      <c r="Q114" s="214"/>
      <c r="R114" s="214"/>
      <c r="S114" s="214"/>
      <c r="T114" s="215"/>
      <c r="AT114" s="216" t="s">
        <v>246</v>
      </c>
      <c r="AU114" s="216" t="s">
        <v>80</v>
      </c>
      <c r="AV114" s="13" t="s">
        <v>80</v>
      </c>
      <c r="AW114" s="13" t="s">
        <v>33</v>
      </c>
      <c r="AX114" s="13" t="s">
        <v>78</v>
      </c>
      <c r="AY114" s="216" t="s">
        <v>125</v>
      </c>
    </row>
    <row r="115" spans="1:65" s="2" customFormat="1" ht="66.75" customHeight="1">
      <c r="A115" s="37"/>
      <c r="B115" s="38"/>
      <c r="C115" s="174" t="s">
        <v>140</v>
      </c>
      <c r="D115" s="174" t="s">
        <v>126</v>
      </c>
      <c r="E115" s="175" t="s">
        <v>268</v>
      </c>
      <c r="F115" s="176" t="s">
        <v>269</v>
      </c>
      <c r="G115" s="177" t="s">
        <v>129</v>
      </c>
      <c r="H115" s="178">
        <v>238.2</v>
      </c>
      <c r="I115" s="179"/>
      <c r="J115" s="180">
        <f>ROUND(I115*H115,2)</f>
        <v>0</v>
      </c>
      <c r="K115" s="176" t="s">
        <v>241</v>
      </c>
      <c r="L115" s="42"/>
      <c r="M115" s="181" t="s">
        <v>19</v>
      </c>
      <c r="N115" s="182" t="s">
        <v>42</v>
      </c>
      <c r="O115" s="67"/>
      <c r="P115" s="183">
        <f>O115*H115</f>
        <v>0</v>
      </c>
      <c r="Q115" s="183">
        <v>0</v>
      </c>
      <c r="R115" s="183">
        <f>Q115*H115</f>
        <v>0</v>
      </c>
      <c r="S115" s="183">
        <v>0.3</v>
      </c>
      <c r="T115" s="184">
        <f>S115*H115</f>
        <v>71.459999999999994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185" t="s">
        <v>131</v>
      </c>
      <c r="AT115" s="185" t="s">
        <v>126</v>
      </c>
      <c r="AU115" s="185" t="s">
        <v>80</v>
      </c>
      <c r="AY115" s="20" t="s">
        <v>125</v>
      </c>
      <c r="BE115" s="186">
        <f>IF(N115="základní",J115,0)</f>
        <v>0</v>
      </c>
      <c r="BF115" s="186">
        <f>IF(N115="snížená",J115,0)</f>
        <v>0</v>
      </c>
      <c r="BG115" s="186">
        <f>IF(N115="zákl. přenesená",J115,0)</f>
        <v>0</v>
      </c>
      <c r="BH115" s="186">
        <f>IF(N115="sníž. přenesená",J115,0)</f>
        <v>0</v>
      </c>
      <c r="BI115" s="186">
        <f>IF(N115="nulová",J115,0)</f>
        <v>0</v>
      </c>
      <c r="BJ115" s="20" t="s">
        <v>78</v>
      </c>
      <c r="BK115" s="186">
        <f>ROUND(I115*H115,2)</f>
        <v>0</v>
      </c>
      <c r="BL115" s="20" t="s">
        <v>131</v>
      </c>
      <c r="BM115" s="185" t="s">
        <v>270</v>
      </c>
    </row>
    <row r="116" spans="1:65" s="2" customFormat="1" ht="11.25">
      <c r="A116" s="37"/>
      <c r="B116" s="38"/>
      <c r="C116" s="39"/>
      <c r="D116" s="204" t="s">
        <v>243</v>
      </c>
      <c r="E116" s="39"/>
      <c r="F116" s="205" t="s">
        <v>271</v>
      </c>
      <c r="G116" s="39"/>
      <c r="H116" s="39"/>
      <c r="I116" s="189"/>
      <c r="J116" s="39"/>
      <c r="K116" s="39"/>
      <c r="L116" s="42"/>
      <c r="M116" s="190"/>
      <c r="N116" s="191"/>
      <c r="O116" s="67"/>
      <c r="P116" s="67"/>
      <c r="Q116" s="67"/>
      <c r="R116" s="67"/>
      <c r="S116" s="67"/>
      <c r="T116" s="68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T116" s="20" t="s">
        <v>243</v>
      </c>
      <c r="AU116" s="20" t="s">
        <v>80</v>
      </c>
    </row>
    <row r="117" spans="1:65" s="13" customFormat="1" ht="11.25">
      <c r="B117" s="206"/>
      <c r="C117" s="207"/>
      <c r="D117" s="187" t="s">
        <v>246</v>
      </c>
      <c r="E117" s="208" t="s">
        <v>19</v>
      </c>
      <c r="F117" s="209" t="s">
        <v>252</v>
      </c>
      <c r="G117" s="207"/>
      <c r="H117" s="210">
        <v>135.69999999999999</v>
      </c>
      <c r="I117" s="211"/>
      <c r="J117" s="207"/>
      <c r="K117" s="207"/>
      <c r="L117" s="212"/>
      <c r="M117" s="213"/>
      <c r="N117" s="214"/>
      <c r="O117" s="214"/>
      <c r="P117" s="214"/>
      <c r="Q117" s="214"/>
      <c r="R117" s="214"/>
      <c r="S117" s="214"/>
      <c r="T117" s="215"/>
      <c r="AT117" s="216" t="s">
        <v>246</v>
      </c>
      <c r="AU117" s="216" t="s">
        <v>80</v>
      </c>
      <c r="AV117" s="13" t="s">
        <v>80</v>
      </c>
      <c r="AW117" s="13" t="s">
        <v>33</v>
      </c>
      <c r="AX117" s="13" t="s">
        <v>71</v>
      </c>
      <c r="AY117" s="216" t="s">
        <v>125</v>
      </c>
    </row>
    <row r="118" spans="1:65" s="13" customFormat="1" ht="11.25">
      <c r="B118" s="206"/>
      <c r="C118" s="207"/>
      <c r="D118" s="187" t="s">
        <v>246</v>
      </c>
      <c r="E118" s="208" t="s">
        <v>19</v>
      </c>
      <c r="F118" s="209" t="s">
        <v>257</v>
      </c>
      <c r="G118" s="207"/>
      <c r="H118" s="210">
        <v>6</v>
      </c>
      <c r="I118" s="211"/>
      <c r="J118" s="207"/>
      <c r="K118" s="207"/>
      <c r="L118" s="212"/>
      <c r="M118" s="213"/>
      <c r="N118" s="214"/>
      <c r="O118" s="214"/>
      <c r="P118" s="214"/>
      <c r="Q118" s="214"/>
      <c r="R118" s="214"/>
      <c r="S118" s="214"/>
      <c r="T118" s="215"/>
      <c r="AT118" s="216" t="s">
        <v>246</v>
      </c>
      <c r="AU118" s="216" t="s">
        <v>80</v>
      </c>
      <c r="AV118" s="13" t="s">
        <v>80</v>
      </c>
      <c r="AW118" s="13" t="s">
        <v>33</v>
      </c>
      <c r="AX118" s="13" t="s">
        <v>71</v>
      </c>
      <c r="AY118" s="216" t="s">
        <v>125</v>
      </c>
    </row>
    <row r="119" spans="1:65" s="13" customFormat="1" ht="11.25">
      <c r="B119" s="206"/>
      <c r="C119" s="207"/>
      <c r="D119" s="187" t="s">
        <v>246</v>
      </c>
      <c r="E119" s="208" t="s">
        <v>19</v>
      </c>
      <c r="F119" s="209" t="s">
        <v>262</v>
      </c>
      <c r="G119" s="207"/>
      <c r="H119" s="210">
        <v>96.5</v>
      </c>
      <c r="I119" s="211"/>
      <c r="J119" s="207"/>
      <c r="K119" s="207"/>
      <c r="L119" s="212"/>
      <c r="M119" s="213"/>
      <c r="N119" s="214"/>
      <c r="O119" s="214"/>
      <c r="P119" s="214"/>
      <c r="Q119" s="214"/>
      <c r="R119" s="214"/>
      <c r="S119" s="214"/>
      <c r="T119" s="215"/>
      <c r="AT119" s="216" t="s">
        <v>246</v>
      </c>
      <c r="AU119" s="216" t="s">
        <v>80</v>
      </c>
      <c r="AV119" s="13" t="s">
        <v>80</v>
      </c>
      <c r="AW119" s="13" t="s">
        <v>33</v>
      </c>
      <c r="AX119" s="13" t="s">
        <v>71</v>
      </c>
      <c r="AY119" s="216" t="s">
        <v>125</v>
      </c>
    </row>
    <row r="120" spans="1:65" s="14" customFormat="1" ht="11.25">
      <c r="B120" s="217"/>
      <c r="C120" s="218"/>
      <c r="D120" s="187" t="s">
        <v>246</v>
      </c>
      <c r="E120" s="219" t="s">
        <v>19</v>
      </c>
      <c r="F120" s="220" t="s">
        <v>272</v>
      </c>
      <c r="G120" s="218"/>
      <c r="H120" s="221">
        <v>238.2</v>
      </c>
      <c r="I120" s="222"/>
      <c r="J120" s="218"/>
      <c r="K120" s="218"/>
      <c r="L120" s="223"/>
      <c r="M120" s="224"/>
      <c r="N120" s="225"/>
      <c r="O120" s="225"/>
      <c r="P120" s="225"/>
      <c r="Q120" s="225"/>
      <c r="R120" s="225"/>
      <c r="S120" s="225"/>
      <c r="T120" s="226"/>
      <c r="AT120" s="227" t="s">
        <v>246</v>
      </c>
      <c r="AU120" s="227" t="s">
        <v>80</v>
      </c>
      <c r="AV120" s="14" t="s">
        <v>131</v>
      </c>
      <c r="AW120" s="14" t="s">
        <v>33</v>
      </c>
      <c r="AX120" s="14" t="s">
        <v>78</v>
      </c>
      <c r="AY120" s="227" t="s">
        <v>125</v>
      </c>
    </row>
    <row r="121" spans="1:65" s="2" customFormat="1" ht="66.75" customHeight="1">
      <c r="A121" s="37"/>
      <c r="B121" s="38"/>
      <c r="C121" s="174" t="s">
        <v>155</v>
      </c>
      <c r="D121" s="174" t="s">
        <v>126</v>
      </c>
      <c r="E121" s="175" t="s">
        <v>273</v>
      </c>
      <c r="F121" s="176" t="s">
        <v>274</v>
      </c>
      <c r="G121" s="177" t="s">
        <v>129</v>
      </c>
      <c r="H121" s="178">
        <v>238.2</v>
      </c>
      <c r="I121" s="179"/>
      <c r="J121" s="180">
        <f>ROUND(I121*H121,2)</f>
        <v>0</v>
      </c>
      <c r="K121" s="176" t="s">
        <v>241</v>
      </c>
      <c r="L121" s="42"/>
      <c r="M121" s="181" t="s">
        <v>19</v>
      </c>
      <c r="N121" s="182" t="s">
        <v>42</v>
      </c>
      <c r="O121" s="67"/>
      <c r="P121" s="183">
        <f>O121*H121</f>
        <v>0</v>
      </c>
      <c r="Q121" s="183">
        <v>0</v>
      </c>
      <c r="R121" s="183">
        <f>Q121*H121</f>
        <v>0</v>
      </c>
      <c r="S121" s="183">
        <v>0.57999999999999996</v>
      </c>
      <c r="T121" s="184">
        <f>S121*H121</f>
        <v>138.15599999999998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185" t="s">
        <v>131</v>
      </c>
      <c r="AT121" s="185" t="s">
        <v>126</v>
      </c>
      <c r="AU121" s="185" t="s">
        <v>80</v>
      </c>
      <c r="AY121" s="20" t="s">
        <v>125</v>
      </c>
      <c r="BE121" s="186">
        <f>IF(N121="základní",J121,0)</f>
        <v>0</v>
      </c>
      <c r="BF121" s="186">
        <f>IF(N121="snížená",J121,0)</f>
        <v>0</v>
      </c>
      <c r="BG121" s="186">
        <f>IF(N121="zákl. přenesená",J121,0)</f>
        <v>0</v>
      </c>
      <c r="BH121" s="186">
        <f>IF(N121="sníž. přenesená",J121,0)</f>
        <v>0</v>
      </c>
      <c r="BI121" s="186">
        <f>IF(N121="nulová",J121,0)</f>
        <v>0</v>
      </c>
      <c r="BJ121" s="20" t="s">
        <v>78</v>
      </c>
      <c r="BK121" s="186">
        <f>ROUND(I121*H121,2)</f>
        <v>0</v>
      </c>
      <c r="BL121" s="20" t="s">
        <v>131</v>
      </c>
      <c r="BM121" s="185" t="s">
        <v>275</v>
      </c>
    </row>
    <row r="122" spans="1:65" s="2" customFormat="1" ht="11.25">
      <c r="A122" s="37"/>
      <c r="B122" s="38"/>
      <c r="C122" s="39"/>
      <c r="D122" s="204" t="s">
        <v>243</v>
      </c>
      <c r="E122" s="39"/>
      <c r="F122" s="205" t="s">
        <v>276</v>
      </c>
      <c r="G122" s="39"/>
      <c r="H122" s="39"/>
      <c r="I122" s="189"/>
      <c r="J122" s="39"/>
      <c r="K122" s="39"/>
      <c r="L122" s="42"/>
      <c r="M122" s="190"/>
      <c r="N122" s="191"/>
      <c r="O122" s="67"/>
      <c r="P122" s="67"/>
      <c r="Q122" s="67"/>
      <c r="R122" s="67"/>
      <c r="S122" s="67"/>
      <c r="T122" s="68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20" t="s">
        <v>243</v>
      </c>
      <c r="AU122" s="20" t="s">
        <v>80</v>
      </c>
    </row>
    <row r="123" spans="1:65" s="2" customFormat="1" ht="44.25" customHeight="1">
      <c r="A123" s="37"/>
      <c r="B123" s="38"/>
      <c r="C123" s="174" t="s">
        <v>144</v>
      </c>
      <c r="D123" s="174" t="s">
        <v>126</v>
      </c>
      <c r="E123" s="175" t="s">
        <v>277</v>
      </c>
      <c r="F123" s="176" t="s">
        <v>278</v>
      </c>
      <c r="G123" s="177" t="s">
        <v>149</v>
      </c>
      <c r="H123" s="178">
        <v>24.8</v>
      </c>
      <c r="I123" s="179"/>
      <c r="J123" s="180">
        <f>ROUND(I123*H123,2)</f>
        <v>0</v>
      </c>
      <c r="K123" s="176" t="s">
        <v>241</v>
      </c>
      <c r="L123" s="42"/>
      <c r="M123" s="181" t="s">
        <v>19</v>
      </c>
      <c r="N123" s="182" t="s">
        <v>42</v>
      </c>
      <c r="O123" s="67"/>
      <c r="P123" s="183">
        <f>O123*H123</f>
        <v>0</v>
      </c>
      <c r="Q123" s="183">
        <v>0</v>
      </c>
      <c r="R123" s="183">
        <f>Q123*H123</f>
        <v>0</v>
      </c>
      <c r="S123" s="183">
        <v>0.28999999999999998</v>
      </c>
      <c r="T123" s="184">
        <f>S123*H123</f>
        <v>7.1919999999999993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185" t="s">
        <v>131</v>
      </c>
      <c r="AT123" s="185" t="s">
        <v>126</v>
      </c>
      <c r="AU123" s="185" t="s">
        <v>80</v>
      </c>
      <c r="AY123" s="20" t="s">
        <v>125</v>
      </c>
      <c r="BE123" s="186">
        <f>IF(N123="základní",J123,0)</f>
        <v>0</v>
      </c>
      <c r="BF123" s="186">
        <f>IF(N123="snížená",J123,0)</f>
        <v>0</v>
      </c>
      <c r="BG123" s="186">
        <f>IF(N123="zákl. přenesená",J123,0)</f>
        <v>0</v>
      </c>
      <c r="BH123" s="186">
        <f>IF(N123="sníž. přenesená",J123,0)</f>
        <v>0</v>
      </c>
      <c r="BI123" s="186">
        <f>IF(N123="nulová",J123,0)</f>
        <v>0</v>
      </c>
      <c r="BJ123" s="20" t="s">
        <v>78</v>
      </c>
      <c r="BK123" s="186">
        <f>ROUND(I123*H123,2)</f>
        <v>0</v>
      </c>
      <c r="BL123" s="20" t="s">
        <v>131</v>
      </c>
      <c r="BM123" s="185" t="s">
        <v>279</v>
      </c>
    </row>
    <row r="124" spans="1:65" s="2" customFormat="1" ht="11.25">
      <c r="A124" s="37"/>
      <c r="B124" s="38"/>
      <c r="C124" s="39"/>
      <c r="D124" s="204" t="s">
        <v>243</v>
      </c>
      <c r="E124" s="39"/>
      <c r="F124" s="205" t="s">
        <v>280</v>
      </c>
      <c r="G124" s="39"/>
      <c r="H124" s="39"/>
      <c r="I124" s="189"/>
      <c r="J124" s="39"/>
      <c r="K124" s="39"/>
      <c r="L124" s="42"/>
      <c r="M124" s="190"/>
      <c r="N124" s="191"/>
      <c r="O124" s="67"/>
      <c r="P124" s="67"/>
      <c r="Q124" s="67"/>
      <c r="R124" s="67"/>
      <c r="S124" s="67"/>
      <c r="T124" s="68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20" t="s">
        <v>243</v>
      </c>
      <c r="AU124" s="20" t="s">
        <v>80</v>
      </c>
    </row>
    <row r="125" spans="1:65" s="13" customFormat="1" ht="11.25">
      <c r="B125" s="206"/>
      <c r="C125" s="207"/>
      <c r="D125" s="187" t="s">
        <v>246</v>
      </c>
      <c r="E125" s="208" t="s">
        <v>19</v>
      </c>
      <c r="F125" s="209" t="s">
        <v>281</v>
      </c>
      <c r="G125" s="207"/>
      <c r="H125" s="210">
        <v>24.8</v>
      </c>
      <c r="I125" s="211"/>
      <c r="J125" s="207"/>
      <c r="K125" s="207"/>
      <c r="L125" s="212"/>
      <c r="M125" s="213"/>
      <c r="N125" s="214"/>
      <c r="O125" s="214"/>
      <c r="P125" s="214"/>
      <c r="Q125" s="214"/>
      <c r="R125" s="214"/>
      <c r="S125" s="214"/>
      <c r="T125" s="215"/>
      <c r="AT125" s="216" t="s">
        <v>246</v>
      </c>
      <c r="AU125" s="216" t="s">
        <v>80</v>
      </c>
      <c r="AV125" s="13" t="s">
        <v>80</v>
      </c>
      <c r="AW125" s="13" t="s">
        <v>33</v>
      </c>
      <c r="AX125" s="13" t="s">
        <v>78</v>
      </c>
      <c r="AY125" s="216" t="s">
        <v>125</v>
      </c>
    </row>
    <row r="126" spans="1:65" s="2" customFormat="1" ht="44.25" customHeight="1">
      <c r="A126" s="37"/>
      <c r="B126" s="38"/>
      <c r="C126" s="174" t="s">
        <v>166</v>
      </c>
      <c r="D126" s="174" t="s">
        <v>126</v>
      </c>
      <c r="E126" s="175" t="s">
        <v>282</v>
      </c>
      <c r="F126" s="176" t="s">
        <v>283</v>
      </c>
      <c r="G126" s="177" t="s">
        <v>149</v>
      </c>
      <c r="H126" s="178">
        <v>30.5</v>
      </c>
      <c r="I126" s="179"/>
      <c r="J126" s="180">
        <f>ROUND(I126*H126,2)</f>
        <v>0</v>
      </c>
      <c r="K126" s="176" t="s">
        <v>241</v>
      </c>
      <c r="L126" s="42"/>
      <c r="M126" s="181" t="s">
        <v>19</v>
      </c>
      <c r="N126" s="182" t="s">
        <v>42</v>
      </c>
      <c r="O126" s="67"/>
      <c r="P126" s="183">
        <f>O126*H126</f>
        <v>0</v>
      </c>
      <c r="Q126" s="183">
        <v>0</v>
      </c>
      <c r="R126" s="183">
        <f>Q126*H126</f>
        <v>0</v>
      </c>
      <c r="S126" s="183">
        <v>0.115</v>
      </c>
      <c r="T126" s="184">
        <f>S126*H126</f>
        <v>3.5075000000000003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185" t="s">
        <v>131</v>
      </c>
      <c r="AT126" s="185" t="s">
        <v>126</v>
      </c>
      <c r="AU126" s="185" t="s">
        <v>80</v>
      </c>
      <c r="AY126" s="20" t="s">
        <v>125</v>
      </c>
      <c r="BE126" s="186">
        <f>IF(N126="základní",J126,0)</f>
        <v>0</v>
      </c>
      <c r="BF126" s="186">
        <f>IF(N126="snížená",J126,0)</f>
        <v>0</v>
      </c>
      <c r="BG126" s="186">
        <f>IF(N126="zákl. přenesená",J126,0)</f>
        <v>0</v>
      </c>
      <c r="BH126" s="186">
        <f>IF(N126="sníž. přenesená",J126,0)</f>
        <v>0</v>
      </c>
      <c r="BI126" s="186">
        <f>IF(N126="nulová",J126,0)</f>
        <v>0</v>
      </c>
      <c r="BJ126" s="20" t="s">
        <v>78</v>
      </c>
      <c r="BK126" s="186">
        <f>ROUND(I126*H126,2)</f>
        <v>0</v>
      </c>
      <c r="BL126" s="20" t="s">
        <v>131</v>
      </c>
      <c r="BM126" s="185" t="s">
        <v>284</v>
      </c>
    </row>
    <row r="127" spans="1:65" s="2" customFormat="1" ht="11.25">
      <c r="A127" s="37"/>
      <c r="B127" s="38"/>
      <c r="C127" s="39"/>
      <c r="D127" s="204" t="s">
        <v>243</v>
      </c>
      <c r="E127" s="39"/>
      <c r="F127" s="205" t="s">
        <v>285</v>
      </c>
      <c r="G127" s="39"/>
      <c r="H127" s="39"/>
      <c r="I127" s="189"/>
      <c r="J127" s="39"/>
      <c r="K127" s="39"/>
      <c r="L127" s="42"/>
      <c r="M127" s="190"/>
      <c r="N127" s="191"/>
      <c r="O127" s="67"/>
      <c r="P127" s="67"/>
      <c r="Q127" s="67"/>
      <c r="R127" s="67"/>
      <c r="S127" s="67"/>
      <c r="T127" s="68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20" t="s">
        <v>243</v>
      </c>
      <c r="AU127" s="20" t="s">
        <v>80</v>
      </c>
    </row>
    <row r="128" spans="1:65" s="13" customFormat="1" ht="11.25">
      <c r="B128" s="206"/>
      <c r="C128" s="207"/>
      <c r="D128" s="187" t="s">
        <v>246</v>
      </c>
      <c r="E128" s="208" t="s">
        <v>19</v>
      </c>
      <c r="F128" s="209" t="s">
        <v>286</v>
      </c>
      <c r="G128" s="207"/>
      <c r="H128" s="210">
        <v>30.5</v>
      </c>
      <c r="I128" s="211"/>
      <c r="J128" s="207"/>
      <c r="K128" s="207"/>
      <c r="L128" s="212"/>
      <c r="M128" s="213"/>
      <c r="N128" s="214"/>
      <c r="O128" s="214"/>
      <c r="P128" s="214"/>
      <c r="Q128" s="214"/>
      <c r="R128" s="214"/>
      <c r="S128" s="214"/>
      <c r="T128" s="215"/>
      <c r="AT128" s="216" t="s">
        <v>246</v>
      </c>
      <c r="AU128" s="216" t="s">
        <v>80</v>
      </c>
      <c r="AV128" s="13" t="s">
        <v>80</v>
      </c>
      <c r="AW128" s="13" t="s">
        <v>33</v>
      </c>
      <c r="AX128" s="13" t="s">
        <v>78</v>
      </c>
      <c r="AY128" s="216" t="s">
        <v>125</v>
      </c>
    </row>
    <row r="129" spans="1:65" s="2" customFormat="1" ht="24.2" customHeight="1">
      <c r="A129" s="37"/>
      <c r="B129" s="38"/>
      <c r="C129" s="174" t="s">
        <v>150</v>
      </c>
      <c r="D129" s="174" t="s">
        <v>126</v>
      </c>
      <c r="E129" s="175" t="s">
        <v>287</v>
      </c>
      <c r="F129" s="176" t="s">
        <v>288</v>
      </c>
      <c r="G129" s="177" t="s">
        <v>129</v>
      </c>
      <c r="H129" s="178">
        <v>148</v>
      </c>
      <c r="I129" s="179"/>
      <c r="J129" s="180">
        <f>ROUND(I129*H129,2)</f>
        <v>0</v>
      </c>
      <c r="K129" s="176" t="s">
        <v>241</v>
      </c>
      <c r="L129" s="42"/>
      <c r="M129" s="181" t="s">
        <v>19</v>
      </c>
      <c r="N129" s="182" t="s">
        <v>42</v>
      </c>
      <c r="O129" s="67"/>
      <c r="P129" s="183">
        <f>O129*H129</f>
        <v>0</v>
      </c>
      <c r="Q129" s="183">
        <v>0</v>
      </c>
      <c r="R129" s="183">
        <f>Q129*H129</f>
        <v>0</v>
      </c>
      <c r="S129" s="183">
        <v>0</v>
      </c>
      <c r="T129" s="184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85" t="s">
        <v>131</v>
      </c>
      <c r="AT129" s="185" t="s">
        <v>126</v>
      </c>
      <c r="AU129" s="185" t="s">
        <v>80</v>
      </c>
      <c r="AY129" s="20" t="s">
        <v>125</v>
      </c>
      <c r="BE129" s="186">
        <f>IF(N129="základní",J129,0)</f>
        <v>0</v>
      </c>
      <c r="BF129" s="186">
        <f>IF(N129="snížená",J129,0)</f>
        <v>0</v>
      </c>
      <c r="BG129" s="186">
        <f>IF(N129="zákl. přenesená",J129,0)</f>
        <v>0</v>
      </c>
      <c r="BH129" s="186">
        <f>IF(N129="sníž. přenesená",J129,0)</f>
        <v>0</v>
      </c>
      <c r="BI129" s="186">
        <f>IF(N129="nulová",J129,0)</f>
        <v>0</v>
      </c>
      <c r="BJ129" s="20" t="s">
        <v>78</v>
      </c>
      <c r="BK129" s="186">
        <f>ROUND(I129*H129,2)</f>
        <v>0</v>
      </c>
      <c r="BL129" s="20" t="s">
        <v>131</v>
      </c>
      <c r="BM129" s="185" t="s">
        <v>289</v>
      </c>
    </row>
    <row r="130" spans="1:65" s="2" customFormat="1" ht="11.25">
      <c r="A130" s="37"/>
      <c r="B130" s="38"/>
      <c r="C130" s="39"/>
      <c r="D130" s="204" t="s">
        <v>243</v>
      </c>
      <c r="E130" s="39"/>
      <c r="F130" s="205" t="s">
        <v>290</v>
      </c>
      <c r="G130" s="39"/>
      <c r="H130" s="39"/>
      <c r="I130" s="189"/>
      <c r="J130" s="39"/>
      <c r="K130" s="39"/>
      <c r="L130" s="42"/>
      <c r="M130" s="190"/>
      <c r="N130" s="191"/>
      <c r="O130" s="67"/>
      <c r="P130" s="67"/>
      <c r="Q130" s="67"/>
      <c r="R130" s="67"/>
      <c r="S130" s="67"/>
      <c r="T130" s="68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T130" s="20" t="s">
        <v>243</v>
      </c>
      <c r="AU130" s="20" t="s">
        <v>80</v>
      </c>
    </row>
    <row r="131" spans="1:65" s="2" customFormat="1" ht="37.9" customHeight="1">
      <c r="A131" s="37"/>
      <c r="B131" s="38"/>
      <c r="C131" s="174" t="s">
        <v>176</v>
      </c>
      <c r="D131" s="174" t="s">
        <v>126</v>
      </c>
      <c r="E131" s="175" t="s">
        <v>291</v>
      </c>
      <c r="F131" s="176" t="s">
        <v>292</v>
      </c>
      <c r="G131" s="177" t="s">
        <v>293</v>
      </c>
      <c r="H131" s="178">
        <v>24.116</v>
      </c>
      <c r="I131" s="179"/>
      <c r="J131" s="180">
        <f>ROUND(I131*H131,2)</f>
        <v>0</v>
      </c>
      <c r="K131" s="176" t="s">
        <v>241</v>
      </c>
      <c r="L131" s="42"/>
      <c r="M131" s="181" t="s">
        <v>19</v>
      </c>
      <c r="N131" s="182" t="s">
        <v>42</v>
      </c>
      <c r="O131" s="67"/>
      <c r="P131" s="183">
        <f>O131*H131</f>
        <v>0</v>
      </c>
      <c r="Q131" s="183">
        <v>0</v>
      </c>
      <c r="R131" s="183">
        <f>Q131*H131</f>
        <v>0</v>
      </c>
      <c r="S131" s="183">
        <v>0</v>
      </c>
      <c r="T131" s="184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185" t="s">
        <v>131</v>
      </c>
      <c r="AT131" s="185" t="s">
        <v>126</v>
      </c>
      <c r="AU131" s="185" t="s">
        <v>80</v>
      </c>
      <c r="AY131" s="20" t="s">
        <v>125</v>
      </c>
      <c r="BE131" s="186">
        <f>IF(N131="základní",J131,0)</f>
        <v>0</v>
      </c>
      <c r="BF131" s="186">
        <f>IF(N131="snížená",J131,0)</f>
        <v>0</v>
      </c>
      <c r="BG131" s="186">
        <f>IF(N131="zákl. přenesená",J131,0)</f>
        <v>0</v>
      </c>
      <c r="BH131" s="186">
        <f>IF(N131="sníž. přenesená",J131,0)</f>
        <v>0</v>
      </c>
      <c r="BI131" s="186">
        <f>IF(N131="nulová",J131,0)</f>
        <v>0</v>
      </c>
      <c r="BJ131" s="20" t="s">
        <v>78</v>
      </c>
      <c r="BK131" s="186">
        <f>ROUND(I131*H131,2)</f>
        <v>0</v>
      </c>
      <c r="BL131" s="20" t="s">
        <v>131</v>
      </c>
      <c r="BM131" s="185" t="s">
        <v>294</v>
      </c>
    </row>
    <row r="132" spans="1:65" s="2" customFormat="1" ht="11.25">
      <c r="A132" s="37"/>
      <c r="B132" s="38"/>
      <c r="C132" s="39"/>
      <c r="D132" s="204" t="s">
        <v>243</v>
      </c>
      <c r="E132" s="39"/>
      <c r="F132" s="205" t="s">
        <v>295</v>
      </c>
      <c r="G132" s="39"/>
      <c r="H132" s="39"/>
      <c r="I132" s="189"/>
      <c r="J132" s="39"/>
      <c r="K132" s="39"/>
      <c r="L132" s="42"/>
      <c r="M132" s="190"/>
      <c r="N132" s="191"/>
      <c r="O132" s="67"/>
      <c r="P132" s="67"/>
      <c r="Q132" s="67"/>
      <c r="R132" s="67"/>
      <c r="S132" s="67"/>
      <c r="T132" s="68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20" t="s">
        <v>243</v>
      </c>
      <c r="AU132" s="20" t="s">
        <v>80</v>
      </c>
    </row>
    <row r="133" spans="1:65" s="13" customFormat="1" ht="11.25">
      <c r="B133" s="206"/>
      <c r="C133" s="207"/>
      <c r="D133" s="187" t="s">
        <v>246</v>
      </c>
      <c r="E133" s="208" t="s">
        <v>19</v>
      </c>
      <c r="F133" s="209" t="s">
        <v>296</v>
      </c>
      <c r="G133" s="207"/>
      <c r="H133" s="210">
        <v>17.027999999999999</v>
      </c>
      <c r="I133" s="211"/>
      <c r="J133" s="207"/>
      <c r="K133" s="207"/>
      <c r="L133" s="212"/>
      <c r="M133" s="213"/>
      <c r="N133" s="214"/>
      <c r="O133" s="214"/>
      <c r="P133" s="214"/>
      <c r="Q133" s="214"/>
      <c r="R133" s="214"/>
      <c r="S133" s="214"/>
      <c r="T133" s="215"/>
      <c r="AT133" s="216" t="s">
        <v>246</v>
      </c>
      <c r="AU133" s="216" t="s">
        <v>80</v>
      </c>
      <c r="AV133" s="13" t="s">
        <v>80</v>
      </c>
      <c r="AW133" s="13" t="s">
        <v>33</v>
      </c>
      <c r="AX133" s="13" t="s">
        <v>71</v>
      </c>
      <c r="AY133" s="216" t="s">
        <v>125</v>
      </c>
    </row>
    <row r="134" spans="1:65" s="13" customFormat="1" ht="11.25">
      <c r="B134" s="206"/>
      <c r="C134" s="207"/>
      <c r="D134" s="187" t="s">
        <v>246</v>
      </c>
      <c r="E134" s="208" t="s">
        <v>19</v>
      </c>
      <c r="F134" s="209" t="s">
        <v>297</v>
      </c>
      <c r="G134" s="207"/>
      <c r="H134" s="210">
        <v>3.968</v>
      </c>
      <c r="I134" s="211"/>
      <c r="J134" s="207"/>
      <c r="K134" s="207"/>
      <c r="L134" s="212"/>
      <c r="M134" s="213"/>
      <c r="N134" s="214"/>
      <c r="O134" s="214"/>
      <c r="P134" s="214"/>
      <c r="Q134" s="214"/>
      <c r="R134" s="214"/>
      <c r="S134" s="214"/>
      <c r="T134" s="215"/>
      <c r="AT134" s="216" t="s">
        <v>246</v>
      </c>
      <c r="AU134" s="216" t="s">
        <v>80</v>
      </c>
      <c r="AV134" s="13" t="s">
        <v>80</v>
      </c>
      <c r="AW134" s="13" t="s">
        <v>33</v>
      </c>
      <c r="AX134" s="13" t="s">
        <v>71</v>
      </c>
      <c r="AY134" s="216" t="s">
        <v>125</v>
      </c>
    </row>
    <row r="135" spans="1:65" s="13" customFormat="1" ht="11.25">
      <c r="B135" s="206"/>
      <c r="C135" s="207"/>
      <c r="D135" s="187" t="s">
        <v>246</v>
      </c>
      <c r="E135" s="208" t="s">
        <v>19</v>
      </c>
      <c r="F135" s="209" t="s">
        <v>298</v>
      </c>
      <c r="G135" s="207"/>
      <c r="H135" s="210">
        <v>0.18</v>
      </c>
      <c r="I135" s="211"/>
      <c r="J135" s="207"/>
      <c r="K135" s="207"/>
      <c r="L135" s="212"/>
      <c r="M135" s="213"/>
      <c r="N135" s="214"/>
      <c r="O135" s="214"/>
      <c r="P135" s="214"/>
      <c r="Q135" s="214"/>
      <c r="R135" s="214"/>
      <c r="S135" s="214"/>
      <c r="T135" s="215"/>
      <c r="AT135" s="216" t="s">
        <v>246</v>
      </c>
      <c r="AU135" s="216" t="s">
        <v>80</v>
      </c>
      <c r="AV135" s="13" t="s">
        <v>80</v>
      </c>
      <c r="AW135" s="13" t="s">
        <v>33</v>
      </c>
      <c r="AX135" s="13" t="s">
        <v>71</v>
      </c>
      <c r="AY135" s="216" t="s">
        <v>125</v>
      </c>
    </row>
    <row r="136" spans="1:65" s="13" customFormat="1" ht="11.25">
      <c r="B136" s="206"/>
      <c r="C136" s="207"/>
      <c r="D136" s="187" t="s">
        <v>246</v>
      </c>
      <c r="E136" s="208" t="s">
        <v>19</v>
      </c>
      <c r="F136" s="209" t="s">
        <v>299</v>
      </c>
      <c r="G136" s="207"/>
      <c r="H136" s="210">
        <v>2.94</v>
      </c>
      <c r="I136" s="211"/>
      <c r="J136" s="207"/>
      <c r="K136" s="207"/>
      <c r="L136" s="212"/>
      <c r="M136" s="213"/>
      <c r="N136" s="214"/>
      <c r="O136" s="214"/>
      <c r="P136" s="214"/>
      <c r="Q136" s="214"/>
      <c r="R136" s="214"/>
      <c r="S136" s="214"/>
      <c r="T136" s="215"/>
      <c r="AT136" s="216" t="s">
        <v>246</v>
      </c>
      <c r="AU136" s="216" t="s">
        <v>80</v>
      </c>
      <c r="AV136" s="13" t="s">
        <v>80</v>
      </c>
      <c r="AW136" s="13" t="s">
        <v>33</v>
      </c>
      <c r="AX136" s="13" t="s">
        <v>71</v>
      </c>
      <c r="AY136" s="216" t="s">
        <v>125</v>
      </c>
    </row>
    <row r="137" spans="1:65" s="14" customFormat="1" ht="11.25">
      <c r="B137" s="217"/>
      <c r="C137" s="218"/>
      <c r="D137" s="187" t="s">
        <v>246</v>
      </c>
      <c r="E137" s="219" t="s">
        <v>19</v>
      </c>
      <c r="F137" s="220" t="s">
        <v>272</v>
      </c>
      <c r="G137" s="218"/>
      <c r="H137" s="221">
        <v>24.116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246</v>
      </c>
      <c r="AU137" s="227" t="s">
        <v>80</v>
      </c>
      <c r="AV137" s="14" t="s">
        <v>131</v>
      </c>
      <c r="AW137" s="14" t="s">
        <v>33</v>
      </c>
      <c r="AX137" s="14" t="s">
        <v>78</v>
      </c>
      <c r="AY137" s="227" t="s">
        <v>125</v>
      </c>
    </row>
    <row r="138" spans="1:65" s="2" customFormat="1" ht="44.25" customHeight="1">
      <c r="A138" s="37"/>
      <c r="B138" s="38"/>
      <c r="C138" s="174" t="s">
        <v>8</v>
      </c>
      <c r="D138" s="174" t="s">
        <v>126</v>
      </c>
      <c r="E138" s="175" t="s">
        <v>300</v>
      </c>
      <c r="F138" s="176" t="s">
        <v>301</v>
      </c>
      <c r="G138" s="177" t="s">
        <v>293</v>
      </c>
      <c r="H138" s="178">
        <v>24.116</v>
      </c>
      <c r="I138" s="179"/>
      <c r="J138" s="180">
        <f>ROUND(I138*H138,2)</f>
        <v>0</v>
      </c>
      <c r="K138" s="176" t="s">
        <v>241</v>
      </c>
      <c r="L138" s="42"/>
      <c r="M138" s="181" t="s">
        <v>19</v>
      </c>
      <c r="N138" s="182" t="s">
        <v>42</v>
      </c>
      <c r="O138" s="67"/>
      <c r="P138" s="183">
        <f>O138*H138</f>
        <v>0</v>
      </c>
      <c r="Q138" s="183">
        <v>0</v>
      </c>
      <c r="R138" s="183">
        <f>Q138*H138</f>
        <v>0</v>
      </c>
      <c r="S138" s="183">
        <v>0</v>
      </c>
      <c r="T138" s="184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185" t="s">
        <v>131</v>
      </c>
      <c r="AT138" s="185" t="s">
        <v>126</v>
      </c>
      <c r="AU138" s="185" t="s">
        <v>80</v>
      </c>
      <c r="AY138" s="20" t="s">
        <v>125</v>
      </c>
      <c r="BE138" s="186">
        <f>IF(N138="základní",J138,0)</f>
        <v>0</v>
      </c>
      <c r="BF138" s="186">
        <f>IF(N138="snížená",J138,0)</f>
        <v>0</v>
      </c>
      <c r="BG138" s="186">
        <f>IF(N138="zákl. přenesená",J138,0)</f>
        <v>0</v>
      </c>
      <c r="BH138" s="186">
        <f>IF(N138="sníž. přenesená",J138,0)</f>
        <v>0</v>
      </c>
      <c r="BI138" s="186">
        <f>IF(N138="nulová",J138,0)</f>
        <v>0</v>
      </c>
      <c r="BJ138" s="20" t="s">
        <v>78</v>
      </c>
      <c r="BK138" s="186">
        <f>ROUND(I138*H138,2)</f>
        <v>0</v>
      </c>
      <c r="BL138" s="20" t="s">
        <v>131</v>
      </c>
      <c r="BM138" s="185" t="s">
        <v>302</v>
      </c>
    </row>
    <row r="139" spans="1:65" s="2" customFormat="1" ht="11.25">
      <c r="A139" s="37"/>
      <c r="B139" s="38"/>
      <c r="C139" s="39"/>
      <c r="D139" s="204" t="s">
        <v>243</v>
      </c>
      <c r="E139" s="39"/>
      <c r="F139" s="205" t="s">
        <v>303</v>
      </c>
      <c r="G139" s="39"/>
      <c r="H139" s="39"/>
      <c r="I139" s="189"/>
      <c r="J139" s="39"/>
      <c r="K139" s="39"/>
      <c r="L139" s="42"/>
      <c r="M139" s="190"/>
      <c r="N139" s="191"/>
      <c r="O139" s="67"/>
      <c r="P139" s="67"/>
      <c r="Q139" s="67"/>
      <c r="R139" s="67"/>
      <c r="S139" s="67"/>
      <c r="T139" s="68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20" t="s">
        <v>243</v>
      </c>
      <c r="AU139" s="20" t="s">
        <v>80</v>
      </c>
    </row>
    <row r="140" spans="1:65" s="2" customFormat="1" ht="62.65" customHeight="1">
      <c r="A140" s="37"/>
      <c r="B140" s="38"/>
      <c r="C140" s="174" t="s">
        <v>185</v>
      </c>
      <c r="D140" s="174" t="s">
        <v>126</v>
      </c>
      <c r="E140" s="175" t="s">
        <v>304</v>
      </c>
      <c r="F140" s="176" t="s">
        <v>305</v>
      </c>
      <c r="G140" s="177" t="s">
        <v>293</v>
      </c>
      <c r="H140" s="178">
        <v>24.116</v>
      </c>
      <c r="I140" s="179"/>
      <c r="J140" s="180">
        <f>ROUND(I140*H140,2)</f>
        <v>0</v>
      </c>
      <c r="K140" s="176" t="s">
        <v>241</v>
      </c>
      <c r="L140" s="42"/>
      <c r="M140" s="181" t="s">
        <v>19</v>
      </c>
      <c r="N140" s="182" t="s">
        <v>42</v>
      </c>
      <c r="O140" s="67"/>
      <c r="P140" s="183">
        <f>O140*H140</f>
        <v>0</v>
      </c>
      <c r="Q140" s="183">
        <v>0</v>
      </c>
      <c r="R140" s="183">
        <f>Q140*H140</f>
        <v>0</v>
      </c>
      <c r="S140" s="183">
        <v>0</v>
      </c>
      <c r="T140" s="184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185" t="s">
        <v>131</v>
      </c>
      <c r="AT140" s="185" t="s">
        <v>126</v>
      </c>
      <c r="AU140" s="185" t="s">
        <v>80</v>
      </c>
      <c r="AY140" s="20" t="s">
        <v>125</v>
      </c>
      <c r="BE140" s="186">
        <f>IF(N140="základní",J140,0)</f>
        <v>0</v>
      </c>
      <c r="BF140" s="186">
        <f>IF(N140="snížená",J140,0)</f>
        <v>0</v>
      </c>
      <c r="BG140" s="186">
        <f>IF(N140="zákl. přenesená",J140,0)</f>
        <v>0</v>
      </c>
      <c r="BH140" s="186">
        <f>IF(N140="sníž. přenesená",J140,0)</f>
        <v>0</v>
      </c>
      <c r="BI140" s="186">
        <f>IF(N140="nulová",J140,0)</f>
        <v>0</v>
      </c>
      <c r="BJ140" s="20" t="s">
        <v>78</v>
      </c>
      <c r="BK140" s="186">
        <f>ROUND(I140*H140,2)</f>
        <v>0</v>
      </c>
      <c r="BL140" s="20" t="s">
        <v>131</v>
      </c>
      <c r="BM140" s="185" t="s">
        <v>306</v>
      </c>
    </row>
    <row r="141" spans="1:65" s="2" customFormat="1" ht="11.25">
      <c r="A141" s="37"/>
      <c r="B141" s="38"/>
      <c r="C141" s="39"/>
      <c r="D141" s="204" t="s">
        <v>243</v>
      </c>
      <c r="E141" s="39"/>
      <c r="F141" s="205" t="s">
        <v>307</v>
      </c>
      <c r="G141" s="39"/>
      <c r="H141" s="39"/>
      <c r="I141" s="189"/>
      <c r="J141" s="39"/>
      <c r="K141" s="39"/>
      <c r="L141" s="42"/>
      <c r="M141" s="190"/>
      <c r="N141" s="191"/>
      <c r="O141" s="67"/>
      <c r="P141" s="67"/>
      <c r="Q141" s="67"/>
      <c r="R141" s="67"/>
      <c r="S141" s="67"/>
      <c r="T141" s="68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20" t="s">
        <v>243</v>
      </c>
      <c r="AU141" s="20" t="s">
        <v>80</v>
      </c>
    </row>
    <row r="142" spans="1:65" s="2" customFormat="1" ht="44.25" customHeight="1">
      <c r="A142" s="37"/>
      <c r="B142" s="38"/>
      <c r="C142" s="174" t="s">
        <v>159</v>
      </c>
      <c r="D142" s="174" t="s">
        <v>126</v>
      </c>
      <c r="E142" s="175" t="s">
        <v>308</v>
      </c>
      <c r="F142" s="176" t="s">
        <v>309</v>
      </c>
      <c r="G142" s="177" t="s">
        <v>293</v>
      </c>
      <c r="H142" s="178">
        <v>24.116</v>
      </c>
      <c r="I142" s="179"/>
      <c r="J142" s="180">
        <f>ROUND(I142*H142,2)</f>
        <v>0</v>
      </c>
      <c r="K142" s="176" t="s">
        <v>241</v>
      </c>
      <c r="L142" s="42"/>
      <c r="M142" s="181" t="s">
        <v>19</v>
      </c>
      <c r="N142" s="182" t="s">
        <v>42</v>
      </c>
      <c r="O142" s="67"/>
      <c r="P142" s="183">
        <f>O142*H142</f>
        <v>0</v>
      </c>
      <c r="Q142" s="183">
        <v>0</v>
      </c>
      <c r="R142" s="183">
        <f>Q142*H142</f>
        <v>0</v>
      </c>
      <c r="S142" s="183">
        <v>0</v>
      </c>
      <c r="T142" s="184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185" t="s">
        <v>131</v>
      </c>
      <c r="AT142" s="185" t="s">
        <v>126</v>
      </c>
      <c r="AU142" s="185" t="s">
        <v>80</v>
      </c>
      <c r="AY142" s="20" t="s">
        <v>125</v>
      </c>
      <c r="BE142" s="186">
        <f>IF(N142="základní",J142,0)</f>
        <v>0</v>
      </c>
      <c r="BF142" s="186">
        <f>IF(N142="snížená",J142,0)</f>
        <v>0</v>
      </c>
      <c r="BG142" s="186">
        <f>IF(N142="zákl. přenesená",J142,0)</f>
        <v>0</v>
      </c>
      <c r="BH142" s="186">
        <f>IF(N142="sníž. přenesená",J142,0)</f>
        <v>0</v>
      </c>
      <c r="BI142" s="186">
        <f>IF(N142="nulová",J142,0)</f>
        <v>0</v>
      </c>
      <c r="BJ142" s="20" t="s">
        <v>78</v>
      </c>
      <c r="BK142" s="186">
        <f>ROUND(I142*H142,2)</f>
        <v>0</v>
      </c>
      <c r="BL142" s="20" t="s">
        <v>131</v>
      </c>
      <c r="BM142" s="185" t="s">
        <v>310</v>
      </c>
    </row>
    <row r="143" spans="1:65" s="2" customFormat="1" ht="11.25">
      <c r="A143" s="37"/>
      <c r="B143" s="38"/>
      <c r="C143" s="39"/>
      <c r="D143" s="204" t="s">
        <v>243</v>
      </c>
      <c r="E143" s="39"/>
      <c r="F143" s="205" t="s">
        <v>311</v>
      </c>
      <c r="G143" s="39"/>
      <c r="H143" s="39"/>
      <c r="I143" s="189"/>
      <c r="J143" s="39"/>
      <c r="K143" s="39"/>
      <c r="L143" s="42"/>
      <c r="M143" s="190"/>
      <c r="N143" s="191"/>
      <c r="O143" s="67"/>
      <c r="P143" s="67"/>
      <c r="Q143" s="67"/>
      <c r="R143" s="67"/>
      <c r="S143" s="67"/>
      <c r="T143" s="68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20" t="s">
        <v>243</v>
      </c>
      <c r="AU143" s="20" t="s">
        <v>80</v>
      </c>
    </row>
    <row r="144" spans="1:65" s="2" customFormat="1" ht="37.9" customHeight="1">
      <c r="A144" s="37"/>
      <c r="B144" s="38"/>
      <c r="C144" s="174" t="s">
        <v>193</v>
      </c>
      <c r="D144" s="174" t="s">
        <v>126</v>
      </c>
      <c r="E144" s="175" t="s">
        <v>312</v>
      </c>
      <c r="F144" s="176" t="s">
        <v>313</v>
      </c>
      <c r="G144" s="177" t="s">
        <v>293</v>
      </c>
      <c r="H144" s="178">
        <v>24.116</v>
      </c>
      <c r="I144" s="179"/>
      <c r="J144" s="180">
        <f>ROUND(I144*H144,2)</f>
        <v>0</v>
      </c>
      <c r="K144" s="176" t="s">
        <v>241</v>
      </c>
      <c r="L144" s="42"/>
      <c r="M144" s="181" t="s">
        <v>19</v>
      </c>
      <c r="N144" s="182" t="s">
        <v>42</v>
      </c>
      <c r="O144" s="67"/>
      <c r="P144" s="183">
        <f>O144*H144</f>
        <v>0</v>
      </c>
      <c r="Q144" s="183">
        <v>0</v>
      </c>
      <c r="R144" s="183">
        <f>Q144*H144</f>
        <v>0</v>
      </c>
      <c r="S144" s="183">
        <v>0</v>
      </c>
      <c r="T144" s="184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185" t="s">
        <v>131</v>
      </c>
      <c r="AT144" s="185" t="s">
        <v>126</v>
      </c>
      <c r="AU144" s="185" t="s">
        <v>80</v>
      </c>
      <c r="AY144" s="20" t="s">
        <v>125</v>
      </c>
      <c r="BE144" s="186">
        <f>IF(N144="základní",J144,0)</f>
        <v>0</v>
      </c>
      <c r="BF144" s="186">
        <f>IF(N144="snížená",J144,0)</f>
        <v>0</v>
      </c>
      <c r="BG144" s="186">
        <f>IF(N144="zákl. přenesená",J144,0)</f>
        <v>0</v>
      </c>
      <c r="BH144" s="186">
        <f>IF(N144="sníž. přenesená",J144,0)</f>
        <v>0</v>
      </c>
      <c r="BI144" s="186">
        <f>IF(N144="nulová",J144,0)</f>
        <v>0</v>
      </c>
      <c r="BJ144" s="20" t="s">
        <v>78</v>
      </c>
      <c r="BK144" s="186">
        <f>ROUND(I144*H144,2)</f>
        <v>0</v>
      </c>
      <c r="BL144" s="20" t="s">
        <v>131</v>
      </c>
      <c r="BM144" s="185" t="s">
        <v>314</v>
      </c>
    </row>
    <row r="145" spans="1:65" s="2" customFormat="1" ht="11.25">
      <c r="A145" s="37"/>
      <c r="B145" s="38"/>
      <c r="C145" s="39"/>
      <c r="D145" s="204" t="s">
        <v>243</v>
      </c>
      <c r="E145" s="39"/>
      <c r="F145" s="205" t="s">
        <v>315</v>
      </c>
      <c r="G145" s="39"/>
      <c r="H145" s="39"/>
      <c r="I145" s="189"/>
      <c r="J145" s="39"/>
      <c r="K145" s="39"/>
      <c r="L145" s="42"/>
      <c r="M145" s="190"/>
      <c r="N145" s="191"/>
      <c r="O145" s="67"/>
      <c r="P145" s="67"/>
      <c r="Q145" s="67"/>
      <c r="R145" s="67"/>
      <c r="S145" s="67"/>
      <c r="T145" s="68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20" t="s">
        <v>243</v>
      </c>
      <c r="AU145" s="20" t="s">
        <v>80</v>
      </c>
    </row>
    <row r="146" spans="1:65" s="2" customFormat="1" ht="37.9" customHeight="1">
      <c r="A146" s="37"/>
      <c r="B146" s="38"/>
      <c r="C146" s="174" t="s">
        <v>164</v>
      </c>
      <c r="D146" s="174" t="s">
        <v>126</v>
      </c>
      <c r="E146" s="175" t="s">
        <v>316</v>
      </c>
      <c r="F146" s="176" t="s">
        <v>317</v>
      </c>
      <c r="G146" s="177" t="s">
        <v>202</v>
      </c>
      <c r="H146" s="178">
        <v>45.82</v>
      </c>
      <c r="I146" s="179"/>
      <c r="J146" s="180">
        <f>ROUND(I146*H146,2)</f>
        <v>0</v>
      </c>
      <c r="K146" s="176" t="s">
        <v>241</v>
      </c>
      <c r="L146" s="42"/>
      <c r="M146" s="181" t="s">
        <v>19</v>
      </c>
      <c r="N146" s="182" t="s">
        <v>42</v>
      </c>
      <c r="O146" s="67"/>
      <c r="P146" s="183">
        <f>O146*H146</f>
        <v>0</v>
      </c>
      <c r="Q146" s="183">
        <v>0</v>
      </c>
      <c r="R146" s="183">
        <f>Q146*H146</f>
        <v>0</v>
      </c>
      <c r="S146" s="183">
        <v>0</v>
      </c>
      <c r="T146" s="184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185" t="s">
        <v>131</v>
      </c>
      <c r="AT146" s="185" t="s">
        <v>126</v>
      </c>
      <c r="AU146" s="185" t="s">
        <v>80</v>
      </c>
      <c r="AY146" s="20" t="s">
        <v>125</v>
      </c>
      <c r="BE146" s="186">
        <f>IF(N146="základní",J146,0)</f>
        <v>0</v>
      </c>
      <c r="BF146" s="186">
        <f>IF(N146="snížená",J146,0)</f>
        <v>0</v>
      </c>
      <c r="BG146" s="186">
        <f>IF(N146="zákl. přenesená",J146,0)</f>
        <v>0</v>
      </c>
      <c r="BH146" s="186">
        <f>IF(N146="sníž. přenesená",J146,0)</f>
        <v>0</v>
      </c>
      <c r="BI146" s="186">
        <f>IF(N146="nulová",J146,0)</f>
        <v>0</v>
      </c>
      <c r="BJ146" s="20" t="s">
        <v>78</v>
      </c>
      <c r="BK146" s="186">
        <f>ROUND(I146*H146,2)</f>
        <v>0</v>
      </c>
      <c r="BL146" s="20" t="s">
        <v>131</v>
      </c>
      <c r="BM146" s="185" t="s">
        <v>318</v>
      </c>
    </row>
    <row r="147" spans="1:65" s="2" customFormat="1" ht="11.25">
      <c r="A147" s="37"/>
      <c r="B147" s="38"/>
      <c r="C147" s="39"/>
      <c r="D147" s="204" t="s">
        <v>243</v>
      </c>
      <c r="E147" s="39"/>
      <c r="F147" s="205" t="s">
        <v>319</v>
      </c>
      <c r="G147" s="39"/>
      <c r="H147" s="39"/>
      <c r="I147" s="189"/>
      <c r="J147" s="39"/>
      <c r="K147" s="39"/>
      <c r="L147" s="42"/>
      <c r="M147" s="190"/>
      <c r="N147" s="191"/>
      <c r="O147" s="67"/>
      <c r="P147" s="67"/>
      <c r="Q147" s="67"/>
      <c r="R147" s="67"/>
      <c r="S147" s="67"/>
      <c r="T147" s="68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20" t="s">
        <v>243</v>
      </c>
      <c r="AU147" s="20" t="s">
        <v>80</v>
      </c>
    </row>
    <row r="148" spans="1:65" s="2" customFormat="1" ht="19.5">
      <c r="A148" s="37"/>
      <c r="B148" s="38"/>
      <c r="C148" s="39"/>
      <c r="D148" s="187" t="s">
        <v>132</v>
      </c>
      <c r="E148" s="39"/>
      <c r="F148" s="188" t="s">
        <v>320</v>
      </c>
      <c r="G148" s="39"/>
      <c r="H148" s="39"/>
      <c r="I148" s="189"/>
      <c r="J148" s="39"/>
      <c r="K148" s="39"/>
      <c r="L148" s="42"/>
      <c r="M148" s="190"/>
      <c r="N148" s="191"/>
      <c r="O148" s="67"/>
      <c r="P148" s="67"/>
      <c r="Q148" s="67"/>
      <c r="R148" s="67"/>
      <c r="S148" s="67"/>
      <c r="T148" s="68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20" t="s">
        <v>132</v>
      </c>
      <c r="AU148" s="20" t="s">
        <v>80</v>
      </c>
    </row>
    <row r="149" spans="1:65" s="13" customFormat="1" ht="11.25">
      <c r="B149" s="206"/>
      <c r="C149" s="207"/>
      <c r="D149" s="187" t="s">
        <v>246</v>
      </c>
      <c r="E149" s="207"/>
      <c r="F149" s="209" t="s">
        <v>321</v>
      </c>
      <c r="G149" s="207"/>
      <c r="H149" s="210">
        <v>45.82</v>
      </c>
      <c r="I149" s="211"/>
      <c r="J149" s="207"/>
      <c r="K149" s="207"/>
      <c r="L149" s="212"/>
      <c r="M149" s="213"/>
      <c r="N149" s="214"/>
      <c r="O149" s="214"/>
      <c r="P149" s="214"/>
      <c r="Q149" s="214"/>
      <c r="R149" s="214"/>
      <c r="S149" s="214"/>
      <c r="T149" s="215"/>
      <c r="AT149" s="216" t="s">
        <v>246</v>
      </c>
      <c r="AU149" s="216" t="s">
        <v>80</v>
      </c>
      <c r="AV149" s="13" t="s">
        <v>80</v>
      </c>
      <c r="AW149" s="13" t="s">
        <v>4</v>
      </c>
      <c r="AX149" s="13" t="s">
        <v>78</v>
      </c>
      <c r="AY149" s="216" t="s">
        <v>125</v>
      </c>
    </row>
    <row r="150" spans="1:65" s="2" customFormat="1" ht="37.9" customHeight="1">
      <c r="A150" s="37"/>
      <c r="B150" s="38"/>
      <c r="C150" s="174" t="s">
        <v>205</v>
      </c>
      <c r="D150" s="174" t="s">
        <v>126</v>
      </c>
      <c r="E150" s="175" t="s">
        <v>322</v>
      </c>
      <c r="F150" s="176" t="s">
        <v>323</v>
      </c>
      <c r="G150" s="177" t="s">
        <v>129</v>
      </c>
      <c r="H150" s="178">
        <v>148</v>
      </c>
      <c r="I150" s="179"/>
      <c r="J150" s="180">
        <f>ROUND(I150*H150,2)</f>
        <v>0</v>
      </c>
      <c r="K150" s="176" t="s">
        <v>241</v>
      </c>
      <c r="L150" s="42"/>
      <c r="M150" s="181" t="s">
        <v>19</v>
      </c>
      <c r="N150" s="182" t="s">
        <v>42</v>
      </c>
      <c r="O150" s="67"/>
      <c r="P150" s="183">
        <f>O150*H150</f>
        <v>0</v>
      </c>
      <c r="Q150" s="183">
        <v>0</v>
      </c>
      <c r="R150" s="183">
        <f>Q150*H150</f>
        <v>0</v>
      </c>
      <c r="S150" s="183">
        <v>0</v>
      </c>
      <c r="T150" s="184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185" t="s">
        <v>131</v>
      </c>
      <c r="AT150" s="185" t="s">
        <v>126</v>
      </c>
      <c r="AU150" s="185" t="s">
        <v>80</v>
      </c>
      <c r="AY150" s="20" t="s">
        <v>125</v>
      </c>
      <c r="BE150" s="186">
        <f>IF(N150="základní",J150,0)</f>
        <v>0</v>
      </c>
      <c r="BF150" s="186">
        <f>IF(N150="snížená",J150,0)</f>
        <v>0</v>
      </c>
      <c r="BG150" s="186">
        <f>IF(N150="zákl. přenesená",J150,0)</f>
        <v>0</v>
      </c>
      <c r="BH150" s="186">
        <f>IF(N150="sníž. přenesená",J150,0)</f>
        <v>0</v>
      </c>
      <c r="BI150" s="186">
        <f>IF(N150="nulová",J150,0)</f>
        <v>0</v>
      </c>
      <c r="BJ150" s="20" t="s">
        <v>78</v>
      </c>
      <c r="BK150" s="186">
        <f>ROUND(I150*H150,2)</f>
        <v>0</v>
      </c>
      <c r="BL150" s="20" t="s">
        <v>131</v>
      </c>
      <c r="BM150" s="185" t="s">
        <v>324</v>
      </c>
    </row>
    <row r="151" spans="1:65" s="2" customFormat="1" ht="11.25">
      <c r="A151" s="37"/>
      <c r="B151" s="38"/>
      <c r="C151" s="39"/>
      <c r="D151" s="204" t="s">
        <v>243</v>
      </c>
      <c r="E151" s="39"/>
      <c r="F151" s="205" t="s">
        <v>325</v>
      </c>
      <c r="G151" s="39"/>
      <c r="H151" s="39"/>
      <c r="I151" s="189"/>
      <c r="J151" s="39"/>
      <c r="K151" s="39"/>
      <c r="L151" s="42"/>
      <c r="M151" s="190"/>
      <c r="N151" s="191"/>
      <c r="O151" s="67"/>
      <c r="P151" s="67"/>
      <c r="Q151" s="67"/>
      <c r="R151" s="67"/>
      <c r="S151" s="67"/>
      <c r="T151" s="68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T151" s="20" t="s">
        <v>243</v>
      </c>
      <c r="AU151" s="20" t="s">
        <v>80</v>
      </c>
    </row>
    <row r="152" spans="1:65" s="2" customFormat="1" ht="33" customHeight="1">
      <c r="A152" s="37"/>
      <c r="B152" s="38"/>
      <c r="C152" s="174" t="s">
        <v>169</v>
      </c>
      <c r="D152" s="174" t="s">
        <v>126</v>
      </c>
      <c r="E152" s="175" t="s">
        <v>326</v>
      </c>
      <c r="F152" s="176" t="s">
        <v>327</v>
      </c>
      <c r="G152" s="177" t="s">
        <v>129</v>
      </c>
      <c r="H152" s="178">
        <v>230.66</v>
      </c>
      <c r="I152" s="179"/>
      <c r="J152" s="180">
        <f>ROUND(I152*H152,2)</f>
        <v>0</v>
      </c>
      <c r="K152" s="176" t="s">
        <v>241</v>
      </c>
      <c r="L152" s="42"/>
      <c r="M152" s="181" t="s">
        <v>19</v>
      </c>
      <c r="N152" s="182" t="s">
        <v>42</v>
      </c>
      <c r="O152" s="67"/>
      <c r="P152" s="183">
        <f>O152*H152</f>
        <v>0</v>
      </c>
      <c r="Q152" s="183">
        <v>0</v>
      </c>
      <c r="R152" s="183">
        <f>Q152*H152</f>
        <v>0</v>
      </c>
      <c r="S152" s="183">
        <v>0</v>
      </c>
      <c r="T152" s="184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185" t="s">
        <v>131</v>
      </c>
      <c r="AT152" s="185" t="s">
        <v>126</v>
      </c>
      <c r="AU152" s="185" t="s">
        <v>80</v>
      </c>
      <c r="AY152" s="20" t="s">
        <v>125</v>
      </c>
      <c r="BE152" s="186">
        <f>IF(N152="základní",J152,0)</f>
        <v>0</v>
      </c>
      <c r="BF152" s="186">
        <f>IF(N152="snížená",J152,0)</f>
        <v>0</v>
      </c>
      <c r="BG152" s="186">
        <f>IF(N152="zákl. přenesená",J152,0)</f>
        <v>0</v>
      </c>
      <c r="BH152" s="186">
        <f>IF(N152="sníž. přenesená",J152,0)</f>
        <v>0</v>
      </c>
      <c r="BI152" s="186">
        <f>IF(N152="nulová",J152,0)</f>
        <v>0</v>
      </c>
      <c r="BJ152" s="20" t="s">
        <v>78</v>
      </c>
      <c r="BK152" s="186">
        <f>ROUND(I152*H152,2)</f>
        <v>0</v>
      </c>
      <c r="BL152" s="20" t="s">
        <v>131</v>
      </c>
      <c r="BM152" s="185" t="s">
        <v>328</v>
      </c>
    </row>
    <row r="153" spans="1:65" s="2" customFormat="1" ht="11.25">
      <c r="A153" s="37"/>
      <c r="B153" s="38"/>
      <c r="C153" s="39"/>
      <c r="D153" s="204" t="s">
        <v>243</v>
      </c>
      <c r="E153" s="39"/>
      <c r="F153" s="205" t="s">
        <v>329</v>
      </c>
      <c r="G153" s="39"/>
      <c r="H153" s="39"/>
      <c r="I153" s="189"/>
      <c r="J153" s="39"/>
      <c r="K153" s="39"/>
      <c r="L153" s="42"/>
      <c r="M153" s="190"/>
      <c r="N153" s="191"/>
      <c r="O153" s="67"/>
      <c r="P153" s="67"/>
      <c r="Q153" s="67"/>
      <c r="R153" s="67"/>
      <c r="S153" s="67"/>
      <c r="T153" s="68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20" t="s">
        <v>243</v>
      </c>
      <c r="AU153" s="20" t="s">
        <v>80</v>
      </c>
    </row>
    <row r="154" spans="1:65" s="13" customFormat="1" ht="11.25">
      <c r="B154" s="206"/>
      <c r="C154" s="207"/>
      <c r="D154" s="187" t="s">
        <v>246</v>
      </c>
      <c r="E154" s="208" t="s">
        <v>19</v>
      </c>
      <c r="F154" s="209" t="s">
        <v>330</v>
      </c>
      <c r="G154" s="207"/>
      <c r="H154" s="210">
        <v>128</v>
      </c>
      <c r="I154" s="211"/>
      <c r="J154" s="207"/>
      <c r="K154" s="207"/>
      <c r="L154" s="212"/>
      <c r="M154" s="213"/>
      <c r="N154" s="214"/>
      <c r="O154" s="214"/>
      <c r="P154" s="214"/>
      <c r="Q154" s="214"/>
      <c r="R154" s="214"/>
      <c r="S154" s="214"/>
      <c r="T154" s="215"/>
      <c r="AT154" s="216" t="s">
        <v>246</v>
      </c>
      <c r="AU154" s="216" t="s">
        <v>80</v>
      </c>
      <c r="AV154" s="13" t="s">
        <v>80</v>
      </c>
      <c r="AW154" s="13" t="s">
        <v>33</v>
      </c>
      <c r="AX154" s="13" t="s">
        <v>71</v>
      </c>
      <c r="AY154" s="216" t="s">
        <v>125</v>
      </c>
    </row>
    <row r="155" spans="1:65" s="13" customFormat="1" ht="11.25">
      <c r="B155" s="206"/>
      <c r="C155" s="207"/>
      <c r="D155" s="187" t="s">
        <v>246</v>
      </c>
      <c r="E155" s="208" t="s">
        <v>19</v>
      </c>
      <c r="F155" s="209" t="s">
        <v>331</v>
      </c>
      <c r="G155" s="207"/>
      <c r="H155" s="210">
        <v>66.5</v>
      </c>
      <c r="I155" s="211"/>
      <c r="J155" s="207"/>
      <c r="K155" s="207"/>
      <c r="L155" s="212"/>
      <c r="M155" s="213"/>
      <c r="N155" s="214"/>
      <c r="O155" s="214"/>
      <c r="P155" s="214"/>
      <c r="Q155" s="214"/>
      <c r="R155" s="214"/>
      <c r="S155" s="214"/>
      <c r="T155" s="215"/>
      <c r="AT155" s="216" t="s">
        <v>246</v>
      </c>
      <c r="AU155" s="216" t="s">
        <v>80</v>
      </c>
      <c r="AV155" s="13" t="s">
        <v>80</v>
      </c>
      <c r="AW155" s="13" t="s">
        <v>33</v>
      </c>
      <c r="AX155" s="13" t="s">
        <v>71</v>
      </c>
      <c r="AY155" s="216" t="s">
        <v>125</v>
      </c>
    </row>
    <row r="156" spans="1:65" s="13" customFormat="1" ht="11.25">
      <c r="B156" s="206"/>
      <c r="C156" s="207"/>
      <c r="D156" s="187" t="s">
        <v>246</v>
      </c>
      <c r="E156" s="208" t="s">
        <v>19</v>
      </c>
      <c r="F156" s="209" t="s">
        <v>332</v>
      </c>
      <c r="G156" s="207"/>
      <c r="H156" s="210">
        <v>25</v>
      </c>
      <c r="I156" s="211"/>
      <c r="J156" s="207"/>
      <c r="K156" s="207"/>
      <c r="L156" s="212"/>
      <c r="M156" s="213"/>
      <c r="N156" s="214"/>
      <c r="O156" s="214"/>
      <c r="P156" s="214"/>
      <c r="Q156" s="214"/>
      <c r="R156" s="214"/>
      <c r="S156" s="214"/>
      <c r="T156" s="215"/>
      <c r="AT156" s="216" t="s">
        <v>246</v>
      </c>
      <c r="AU156" s="216" t="s">
        <v>80</v>
      </c>
      <c r="AV156" s="13" t="s">
        <v>80</v>
      </c>
      <c r="AW156" s="13" t="s">
        <v>33</v>
      </c>
      <c r="AX156" s="13" t="s">
        <v>71</v>
      </c>
      <c r="AY156" s="216" t="s">
        <v>125</v>
      </c>
    </row>
    <row r="157" spans="1:65" s="13" customFormat="1" ht="22.5">
      <c r="B157" s="206"/>
      <c r="C157" s="207"/>
      <c r="D157" s="187" t="s">
        <v>246</v>
      </c>
      <c r="E157" s="208" t="s">
        <v>19</v>
      </c>
      <c r="F157" s="209" t="s">
        <v>333</v>
      </c>
      <c r="G157" s="207"/>
      <c r="H157" s="210">
        <v>11.16</v>
      </c>
      <c r="I157" s="211"/>
      <c r="J157" s="207"/>
      <c r="K157" s="207"/>
      <c r="L157" s="212"/>
      <c r="M157" s="213"/>
      <c r="N157" s="214"/>
      <c r="O157" s="214"/>
      <c r="P157" s="214"/>
      <c r="Q157" s="214"/>
      <c r="R157" s="214"/>
      <c r="S157" s="214"/>
      <c r="T157" s="215"/>
      <c r="AT157" s="216" t="s">
        <v>246</v>
      </c>
      <c r="AU157" s="216" t="s">
        <v>80</v>
      </c>
      <c r="AV157" s="13" t="s">
        <v>80</v>
      </c>
      <c r="AW157" s="13" t="s">
        <v>33</v>
      </c>
      <c r="AX157" s="13" t="s">
        <v>71</v>
      </c>
      <c r="AY157" s="216" t="s">
        <v>125</v>
      </c>
    </row>
    <row r="158" spans="1:65" s="14" customFormat="1" ht="11.25">
      <c r="B158" s="217"/>
      <c r="C158" s="218"/>
      <c r="D158" s="187" t="s">
        <v>246</v>
      </c>
      <c r="E158" s="219" t="s">
        <v>19</v>
      </c>
      <c r="F158" s="220" t="s">
        <v>272</v>
      </c>
      <c r="G158" s="218"/>
      <c r="H158" s="221">
        <v>230.66</v>
      </c>
      <c r="I158" s="222"/>
      <c r="J158" s="218"/>
      <c r="K158" s="218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246</v>
      </c>
      <c r="AU158" s="227" t="s">
        <v>80</v>
      </c>
      <c r="AV158" s="14" t="s">
        <v>131</v>
      </c>
      <c r="AW158" s="14" t="s">
        <v>33</v>
      </c>
      <c r="AX158" s="14" t="s">
        <v>78</v>
      </c>
      <c r="AY158" s="227" t="s">
        <v>125</v>
      </c>
    </row>
    <row r="159" spans="1:65" s="2" customFormat="1" ht="37.9" customHeight="1">
      <c r="A159" s="37"/>
      <c r="B159" s="38"/>
      <c r="C159" s="174" t="s">
        <v>213</v>
      </c>
      <c r="D159" s="174" t="s">
        <v>126</v>
      </c>
      <c r="E159" s="175" t="s">
        <v>334</v>
      </c>
      <c r="F159" s="176" t="s">
        <v>335</v>
      </c>
      <c r="G159" s="177" t="s">
        <v>129</v>
      </c>
      <c r="H159" s="178">
        <v>148</v>
      </c>
      <c r="I159" s="179"/>
      <c r="J159" s="180">
        <f>ROUND(I159*H159,2)</f>
        <v>0</v>
      </c>
      <c r="K159" s="176" t="s">
        <v>241</v>
      </c>
      <c r="L159" s="42"/>
      <c r="M159" s="181" t="s">
        <v>19</v>
      </c>
      <c r="N159" s="182" t="s">
        <v>42</v>
      </c>
      <c r="O159" s="67"/>
      <c r="P159" s="183">
        <f>O159*H159</f>
        <v>0</v>
      </c>
      <c r="Q159" s="183">
        <v>0</v>
      </c>
      <c r="R159" s="183">
        <f>Q159*H159</f>
        <v>0</v>
      </c>
      <c r="S159" s="183">
        <v>0</v>
      </c>
      <c r="T159" s="184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185" t="s">
        <v>131</v>
      </c>
      <c r="AT159" s="185" t="s">
        <v>126</v>
      </c>
      <c r="AU159" s="185" t="s">
        <v>80</v>
      </c>
      <c r="AY159" s="20" t="s">
        <v>125</v>
      </c>
      <c r="BE159" s="186">
        <f>IF(N159="základní",J159,0)</f>
        <v>0</v>
      </c>
      <c r="BF159" s="186">
        <f>IF(N159="snížená",J159,0)</f>
        <v>0</v>
      </c>
      <c r="BG159" s="186">
        <f>IF(N159="zákl. přenesená",J159,0)</f>
        <v>0</v>
      </c>
      <c r="BH159" s="186">
        <f>IF(N159="sníž. přenesená",J159,0)</f>
        <v>0</v>
      </c>
      <c r="BI159" s="186">
        <f>IF(N159="nulová",J159,0)</f>
        <v>0</v>
      </c>
      <c r="BJ159" s="20" t="s">
        <v>78</v>
      </c>
      <c r="BK159" s="186">
        <f>ROUND(I159*H159,2)</f>
        <v>0</v>
      </c>
      <c r="BL159" s="20" t="s">
        <v>131</v>
      </c>
      <c r="BM159" s="185" t="s">
        <v>336</v>
      </c>
    </row>
    <row r="160" spans="1:65" s="2" customFormat="1" ht="11.25">
      <c r="A160" s="37"/>
      <c r="B160" s="38"/>
      <c r="C160" s="39"/>
      <c r="D160" s="204" t="s">
        <v>243</v>
      </c>
      <c r="E160" s="39"/>
      <c r="F160" s="205" t="s">
        <v>337</v>
      </c>
      <c r="G160" s="39"/>
      <c r="H160" s="39"/>
      <c r="I160" s="189"/>
      <c r="J160" s="39"/>
      <c r="K160" s="39"/>
      <c r="L160" s="42"/>
      <c r="M160" s="190"/>
      <c r="N160" s="191"/>
      <c r="O160" s="67"/>
      <c r="P160" s="67"/>
      <c r="Q160" s="67"/>
      <c r="R160" s="67"/>
      <c r="S160" s="67"/>
      <c r="T160" s="68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T160" s="20" t="s">
        <v>243</v>
      </c>
      <c r="AU160" s="20" t="s">
        <v>80</v>
      </c>
    </row>
    <row r="161" spans="1:65" s="2" customFormat="1" ht="16.5" customHeight="1">
      <c r="A161" s="37"/>
      <c r="B161" s="38"/>
      <c r="C161" s="228" t="s">
        <v>173</v>
      </c>
      <c r="D161" s="228" t="s">
        <v>338</v>
      </c>
      <c r="E161" s="229" t="s">
        <v>339</v>
      </c>
      <c r="F161" s="230" t="s">
        <v>340</v>
      </c>
      <c r="G161" s="231" t="s">
        <v>293</v>
      </c>
      <c r="H161" s="232">
        <v>14.8</v>
      </c>
      <c r="I161" s="233"/>
      <c r="J161" s="234">
        <f>ROUND(I161*H161,2)</f>
        <v>0</v>
      </c>
      <c r="K161" s="230" t="s">
        <v>241</v>
      </c>
      <c r="L161" s="235"/>
      <c r="M161" s="236" t="s">
        <v>19</v>
      </c>
      <c r="N161" s="237" t="s">
        <v>42</v>
      </c>
      <c r="O161" s="67"/>
      <c r="P161" s="183">
        <f>O161*H161</f>
        <v>0</v>
      </c>
      <c r="Q161" s="183">
        <v>0</v>
      </c>
      <c r="R161" s="183">
        <f>Q161*H161</f>
        <v>0</v>
      </c>
      <c r="S161" s="183">
        <v>0</v>
      </c>
      <c r="T161" s="184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85" t="s">
        <v>144</v>
      </c>
      <c r="AT161" s="185" t="s">
        <v>338</v>
      </c>
      <c r="AU161" s="185" t="s">
        <v>80</v>
      </c>
      <c r="AY161" s="20" t="s">
        <v>125</v>
      </c>
      <c r="BE161" s="186">
        <f>IF(N161="základní",J161,0)</f>
        <v>0</v>
      </c>
      <c r="BF161" s="186">
        <f>IF(N161="snížená",J161,0)</f>
        <v>0</v>
      </c>
      <c r="BG161" s="186">
        <f>IF(N161="zákl. přenesená",J161,0)</f>
        <v>0</v>
      </c>
      <c r="BH161" s="186">
        <f>IF(N161="sníž. přenesená",J161,0)</f>
        <v>0</v>
      </c>
      <c r="BI161" s="186">
        <f>IF(N161="nulová",J161,0)</f>
        <v>0</v>
      </c>
      <c r="BJ161" s="20" t="s">
        <v>78</v>
      </c>
      <c r="BK161" s="186">
        <f>ROUND(I161*H161,2)</f>
        <v>0</v>
      </c>
      <c r="BL161" s="20" t="s">
        <v>131</v>
      </c>
      <c r="BM161" s="185" t="s">
        <v>341</v>
      </c>
    </row>
    <row r="162" spans="1:65" s="13" customFormat="1" ht="11.25">
      <c r="B162" s="206"/>
      <c r="C162" s="207"/>
      <c r="D162" s="187" t="s">
        <v>246</v>
      </c>
      <c r="E162" s="207"/>
      <c r="F162" s="209" t="s">
        <v>342</v>
      </c>
      <c r="G162" s="207"/>
      <c r="H162" s="210">
        <v>14.8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246</v>
      </c>
      <c r="AU162" s="216" t="s">
        <v>80</v>
      </c>
      <c r="AV162" s="13" t="s">
        <v>80</v>
      </c>
      <c r="AW162" s="13" t="s">
        <v>4</v>
      </c>
      <c r="AX162" s="13" t="s">
        <v>78</v>
      </c>
      <c r="AY162" s="216" t="s">
        <v>125</v>
      </c>
    </row>
    <row r="163" spans="1:65" s="2" customFormat="1" ht="24.2" customHeight="1">
      <c r="A163" s="37"/>
      <c r="B163" s="38"/>
      <c r="C163" s="174" t="s">
        <v>7</v>
      </c>
      <c r="D163" s="174" t="s">
        <v>126</v>
      </c>
      <c r="E163" s="175" t="s">
        <v>343</v>
      </c>
      <c r="F163" s="176" t="s">
        <v>344</v>
      </c>
      <c r="G163" s="177" t="s">
        <v>129</v>
      </c>
      <c r="H163" s="178">
        <v>148</v>
      </c>
      <c r="I163" s="179"/>
      <c r="J163" s="180">
        <f>ROUND(I163*H163,2)</f>
        <v>0</v>
      </c>
      <c r="K163" s="176" t="s">
        <v>241</v>
      </c>
      <c r="L163" s="42"/>
      <c r="M163" s="181" t="s">
        <v>19</v>
      </c>
      <c r="N163" s="182" t="s">
        <v>42</v>
      </c>
      <c r="O163" s="67"/>
      <c r="P163" s="183">
        <f>O163*H163</f>
        <v>0</v>
      </c>
      <c r="Q163" s="183">
        <v>0</v>
      </c>
      <c r="R163" s="183">
        <f>Q163*H163</f>
        <v>0</v>
      </c>
      <c r="S163" s="183">
        <v>0</v>
      </c>
      <c r="T163" s="184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85" t="s">
        <v>131</v>
      </c>
      <c r="AT163" s="185" t="s">
        <v>126</v>
      </c>
      <c r="AU163" s="185" t="s">
        <v>80</v>
      </c>
      <c r="AY163" s="20" t="s">
        <v>125</v>
      </c>
      <c r="BE163" s="186">
        <f>IF(N163="základní",J163,0)</f>
        <v>0</v>
      </c>
      <c r="BF163" s="186">
        <f>IF(N163="snížená",J163,0)</f>
        <v>0</v>
      </c>
      <c r="BG163" s="186">
        <f>IF(N163="zákl. přenesená",J163,0)</f>
        <v>0</v>
      </c>
      <c r="BH163" s="186">
        <f>IF(N163="sníž. přenesená",J163,0)</f>
        <v>0</v>
      </c>
      <c r="BI163" s="186">
        <f>IF(N163="nulová",J163,0)</f>
        <v>0</v>
      </c>
      <c r="BJ163" s="20" t="s">
        <v>78</v>
      </c>
      <c r="BK163" s="186">
        <f>ROUND(I163*H163,2)</f>
        <v>0</v>
      </c>
      <c r="BL163" s="20" t="s">
        <v>131</v>
      </c>
      <c r="BM163" s="185" t="s">
        <v>345</v>
      </c>
    </row>
    <row r="164" spans="1:65" s="2" customFormat="1" ht="11.25">
      <c r="A164" s="37"/>
      <c r="B164" s="38"/>
      <c r="C164" s="39"/>
      <c r="D164" s="204" t="s">
        <v>243</v>
      </c>
      <c r="E164" s="39"/>
      <c r="F164" s="205" t="s">
        <v>346</v>
      </c>
      <c r="G164" s="39"/>
      <c r="H164" s="39"/>
      <c r="I164" s="189"/>
      <c r="J164" s="39"/>
      <c r="K164" s="39"/>
      <c r="L164" s="42"/>
      <c r="M164" s="190"/>
      <c r="N164" s="191"/>
      <c r="O164" s="67"/>
      <c r="P164" s="67"/>
      <c r="Q164" s="67"/>
      <c r="R164" s="67"/>
      <c r="S164" s="67"/>
      <c r="T164" s="68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T164" s="20" t="s">
        <v>243</v>
      </c>
      <c r="AU164" s="20" t="s">
        <v>80</v>
      </c>
    </row>
    <row r="165" spans="1:65" s="2" customFormat="1" ht="21.75" customHeight="1">
      <c r="A165" s="37"/>
      <c r="B165" s="38"/>
      <c r="C165" s="174" t="s">
        <v>179</v>
      </c>
      <c r="D165" s="174" t="s">
        <v>126</v>
      </c>
      <c r="E165" s="175" t="s">
        <v>347</v>
      </c>
      <c r="F165" s="176" t="s">
        <v>348</v>
      </c>
      <c r="G165" s="177" t="s">
        <v>129</v>
      </c>
      <c r="H165" s="178">
        <v>148</v>
      </c>
      <c r="I165" s="179"/>
      <c r="J165" s="180">
        <f>ROUND(I165*H165,2)</f>
        <v>0</v>
      </c>
      <c r="K165" s="176" t="s">
        <v>241</v>
      </c>
      <c r="L165" s="42"/>
      <c r="M165" s="181" t="s">
        <v>19</v>
      </c>
      <c r="N165" s="182" t="s">
        <v>42</v>
      </c>
      <c r="O165" s="67"/>
      <c r="P165" s="183">
        <f>O165*H165</f>
        <v>0</v>
      </c>
      <c r="Q165" s="183">
        <v>0</v>
      </c>
      <c r="R165" s="183">
        <f>Q165*H165</f>
        <v>0</v>
      </c>
      <c r="S165" s="183">
        <v>0</v>
      </c>
      <c r="T165" s="184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185" t="s">
        <v>131</v>
      </c>
      <c r="AT165" s="185" t="s">
        <v>126</v>
      </c>
      <c r="AU165" s="185" t="s">
        <v>80</v>
      </c>
      <c r="AY165" s="20" t="s">
        <v>125</v>
      </c>
      <c r="BE165" s="186">
        <f>IF(N165="základní",J165,0)</f>
        <v>0</v>
      </c>
      <c r="BF165" s="186">
        <f>IF(N165="snížená",J165,0)</f>
        <v>0</v>
      </c>
      <c r="BG165" s="186">
        <f>IF(N165="zákl. přenesená",J165,0)</f>
        <v>0</v>
      </c>
      <c r="BH165" s="186">
        <f>IF(N165="sníž. přenesená",J165,0)</f>
        <v>0</v>
      </c>
      <c r="BI165" s="186">
        <f>IF(N165="nulová",J165,0)</f>
        <v>0</v>
      </c>
      <c r="BJ165" s="20" t="s">
        <v>78</v>
      </c>
      <c r="BK165" s="186">
        <f>ROUND(I165*H165,2)</f>
        <v>0</v>
      </c>
      <c r="BL165" s="20" t="s">
        <v>131</v>
      </c>
      <c r="BM165" s="185" t="s">
        <v>349</v>
      </c>
    </row>
    <row r="166" spans="1:65" s="2" customFormat="1" ht="11.25">
      <c r="A166" s="37"/>
      <c r="B166" s="38"/>
      <c r="C166" s="39"/>
      <c r="D166" s="204" t="s">
        <v>243</v>
      </c>
      <c r="E166" s="39"/>
      <c r="F166" s="205" t="s">
        <v>350</v>
      </c>
      <c r="G166" s="39"/>
      <c r="H166" s="39"/>
      <c r="I166" s="189"/>
      <c r="J166" s="39"/>
      <c r="K166" s="39"/>
      <c r="L166" s="42"/>
      <c r="M166" s="190"/>
      <c r="N166" s="191"/>
      <c r="O166" s="67"/>
      <c r="P166" s="67"/>
      <c r="Q166" s="67"/>
      <c r="R166" s="67"/>
      <c r="S166" s="67"/>
      <c r="T166" s="68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20" t="s">
        <v>243</v>
      </c>
      <c r="AU166" s="20" t="s">
        <v>80</v>
      </c>
    </row>
    <row r="167" spans="1:65" s="11" customFormat="1" ht="22.9" customHeight="1">
      <c r="B167" s="160"/>
      <c r="C167" s="161"/>
      <c r="D167" s="162" t="s">
        <v>70</v>
      </c>
      <c r="E167" s="202" t="s">
        <v>80</v>
      </c>
      <c r="F167" s="202" t="s">
        <v>351</v>
      </c>
      <c r="G167" s="161"/>
      <c r="H167" s="161"/>
      <c r="I167" s="164"/>
      <c r="J167" s="203">
        <f>BK167</f>
        <v>0</v>
      </c>
      <c r="K167" s="161"/>
      <c r="L167" s="166"/>
      <c r="M167" s="167"/>
      <c r="N167" s="168"/>
      <c r="O167" s="168"/>
      <c r="P167" s="169">
        <f>SUM(P168:P170)</f>
        <v>0</v>
      </c>
      <c r="Q167" s="168"/>
      <c r="R167" s="169">
        <f>SUM(R168:R170)</f>
        <v>9.9761896300000004</v>
      </c>
      <c r="S167" s="168"/>
      <c r="T167" s="170">
        <f>SUM(T168:T170)</f>
        <v>0</v>
      </c>
      <c r="AR167" s="171" t="s">
        <v>78</v>
      </c>
      <c r="AT167" s="172" t="s">
        <v>70</v>
      </c>
      <c r="AU167" s="172" t="s">
        <v>78</v>
      </c>
      <c r="AY167" s="171" t="s">
        <v>125</v>
      </c>
      <c r="BK167" s="173">
        <f>SUM(BK168:BK170)</f>
        <v>0</v>
      </c>
    </row>
    <row r="168" spans="1:65" s="2" customFormat="1" ht="55.5" customHeight="1">
      <c r="A168" s="37"/>
      <c r="B168" s="38"/>
      <c r="C168" s="174" t="s">
        <v>352</v>
      </c>
      <c r="D168" s="174" t="s">
        <v>126</v>
      </c>
      <c r="E168" s="175" t="s">
        <v>353</v>
      </c>
      <c r="F168" s="176" t="s">
        <v>354</v>
      </c>
      <c r="G168" s="177" t="s">
        <v>149</v>
      </c>
      <c r="H168" s="178">
        <v>48.719000000000001</v>
      </c>
      <c r="I168" s="179"/>
      <c r="J168" s="180">
        <f>ROUND(I168*H168,2)</f>
        <v>0</v>
      </c>
      <c r="K168" s="176" t="s">
        <v>355</v>
      </c>
      <c r="L168" s="42"/>
      <c r="M168" s="181" t="s">
        <v>19</v>
      </c>
      <c r="N168" s="182" t="s">
        <v>42</v>
      </c>
      <c r="O168" s="67"/>
      <c r="P168" s="183">
        <f>O168*H168</f>
        <v>0</v>
      </c>
      <c r="Q168" s="183">
        <v>0.20477000000000001</v>
      </c>
      <c r="R168" s="183">
        <f>Q168*H168</f>
        <v>9.9761896300000004</v>
      </c>
      <c r="S168" s="183">
        <v>0</v>
      </c>
      <c r="T168" s="184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185" t="s">
        <v>131</v>
      </c>
      <c r="AT168" s="185" t="s">
        <v>126</v>
      </c>
      <c r="AU168" s="185" t="s">
        <v>80</v>
      </c>
      <c r="AY168" s="20" t="s">
        <v>125</v>
      </c>
      <c r="BE168" s="186">
        <f>IF(N168="základní",J168,0)</f>
        <v>0</v>
      </c>
      <c r="BF168" s="186">
        <f>IF(N168="snížená",J168,0)</f>
        <v>0</v>
      </c>
      <c r="BG168" s="186">
        <f>IF(N168="zákl. přenesená",J168,0)</f>
        <v>0</v>
      </c>
      <c r="BH168" s="186">
        <f>IF(N168="sníž. přenesená",J168,0)</f>
        <v>0</v>
      </c>
      <c r="BI168" s="186">
        <f>IF(N168="nulová",J168,0)</f>
        <v>0</v>
      </c>
      <c r="BJ168" s="20" t="s">
        <v>78</v>
      </c>
      <c r="BK168" s="186">
        <f>ROUND(I168*H168,2)</f>
        <v>0</v>
      </c>
      <c r="BL168" s="20" t="s">
        <v>131</v>
      </c>
      <c r="BM168" s="185" t="s">
        <v>356</v>
      </c>
    </row>
    <row r="169" spans="1:65" s="13" customFormat="1" ht="11.25">
      <c r="B169" s="206"/>
      <c r="C169" s="207"/>
      <c r="D169" s="187" t="s">
        <v>246</v>
      </c>
      <c r="E169" s="208" t="s">
        <v>19</v>
      </c>
      <c r="F169" s="209" t="s">
        <v>357</v>
      </c>
      <c r="G169" s="207"/>
      <c r="H169" s="210">
        <v>47.3</v>
      </c>
      <c r="I169" s="211"/>
      <c r="J169" s="207"/>
      <c r="K169" s="207"/>
      <c r="L169" s="212"/>
      <c r="M169" s="213"/>
      <c r="N169" s="214"/>
      <c r="O169" s="214"/>
      <c r="P169" s="214"/>
      <c r="Q169" s="214"/>
      <c r="R169" s="214"/>
      <c r="S169" s="214"/>
      <c r="T169" s="215"/>
      <c r="AT169" s="216" t="s">
        <v>246</v>
      </c>
      <c r="AU169" s="216" t="s">
        <v>80</v>
      </c>
      <c r="AV169" s="13" t="s">
        <v>80</v>
      </c>
      <c r="AW169" s="13" t="s">
        <v>33</v>
      </c>
      <c r="AX169" s="13" t="s">
        <v>78</v>
      </c>
      <c r="AY169" s="216" t="s">
        <v>125</v>
      </c>
    </row>
    <row r="170" spans="1:65" s="13" customFormat="1" ht="11.25">
      <c r="B170" s="206"/>
      <c r="C170" s="207"/>
      <c r="D170" s="187" t="s">
        <v>246</v>
      </c>
      <c r="E170" s="207"/>
      <c r="F170" s="209" t="s">
        <v>358</v>
      </c>
      <c r="G170" s="207"/>
      <c r="H170" s="210">
        <v>48.719000000000001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246</v>
      </c>
      <c r="AU170" s="216" t="s">
        <v>80</v>
      </c>
      <c r="AV170" s="13" t="s">
        <v>80</v>
      </c>
      <c r="AW170" s="13" t="s">
        <v>4</v>
      </c>
      <c r="AX170" s="13" t="s">
        <v>78</v>
      </c>
      <c r="AY170" s="216" t="s">
        <v>125</v>
      </c>
    </row>
    <row r="171" spans="1:65" s="11" customFormat="1" ht="22.9" customHeight="1">
      <c r="B171" s="160"/>
      <c r="C171" s="161"/>
      <c r="D171" s="162" t="s">
        <v>70</v>
      </c>
      <c r="E171" s="202" t="s">
        <v>146</v>
      </c>
      <c r="F171" s="202" t="s">
        <v>359</v>
      </c>
      <c r="G171" s="161"/>
      <c r="H171" s="161"/>
      <c r="I171" s="164"/>
      <c r="J171" s="203">
        <f>BK171</f>
        <v>0</v>
      </c>
      <c r="K171" s="161"/>
      <c r="L171" s="166"/>
      <c r="M171" s="167"/>
      <c r="N171" s="168"/>
      <c r="O171" s="168"/>
      <c r="P171" s="169">
        <f>SUM(P172:P197)</f>
        <v>0</v>
      </c>
      <c r="Q171" s="168"/>
      <c r="R171" s="169">
        <f>SUM(R172:R197)</f>
        <v>54.704799999999999</v>
      </c>
      <c r="S171" s="168"/>
      <c r="T171" s="170">
        <f>SUM(T172:T197)</f>
        <v>0</v>
      </c>
      <c r="AR171" s="171" t="s">
        <v>78</v>
      </c>
      <c r="AT171" s="172" t="s">
        <v>70</v>
      </c>
      <c r="AU171" s="172" t="s">
        <v>78</v>
      </c>
      <c r="AY171" s="171" t="s">
        <v>125</v>
      </c>
      <c r="BK171" s="173">
        <f>SUM(BK172:BK197)</f>
        <v>0</v>
      </c>
    </row>
    <row r="172" spans="1:65" s="2" customFormat="1" ht="37.9" customHeight="1">
      <c r="A172" s="37"/>
      <c r="B172" s="38"/>
      <c r="C172" s="174" t="s">
        <v>184</v>
      </c>
      <c r="D172" s="174" t="s">
        <v>126</v>
      </c>
      <c r="E172" s="175" t="s">
        <v>360</v>
      </c>
      <c r="F172" s="176" t="s">
        <v>361</v>
      </c>
      <c r="G172" s="177" t="s">
        <v>129</v>
      </c>
      <c r="H172" s="178">
        <v>128</v>
      </c>
      <c r="I172" s="179"/>
      <c r="J172" s="180">
        <f>ROUND(I172*H172,2)</f>
        <v>0</v>
      </c>
      <c r="K172" s="176" t="s">
        <v>241</v>
      </c>
      <c r="L172" s="42"/>
      <c r="M172" s="181" t="s">
        <v>19</v>
      </c>
      <c r="N172" s="182" t="s">
        <v>42</v>
      </c>
      <c r="O172" s="67"/>
      <c r="P172" s="183">
        <f>O172*H172</f>
        <v>0</v>
      </c>
      <c r="Q172" s="183">
        <v>0</v>
      </c>
      <c r="R172" s="183">
        <f>Q172*H172</f>
        <v>0</v>
      </c>
      <c r="S172" s="183">
        <v>0</v>
      </c>
      <c r="T172" s="184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185" t="s">
        <v>131</v>
      </c>
      <c r="AT172" s="185" t="s">
        <v>126</v>
      </c>
      <c r="AU172" s="185" t="s">
        <v>80</v>
      </c>
      <c r="AY172" s="20" t="s">
        <v>125</v>
      </c>
      <c r="BE172" s="186">
        <f>IF(N172="základní",J172,0)</f>
        <v>0</v>
      </c>
      <c r="BF172" s="186">
        <f>IF(N172="snížená",J172,0)</f>
        <v>0</v>
      </c>
      <c r="BG172" s="186">
        <f>IF(N172="zákl. přenesená",J172,0)</f>
        <v>0</v>
      </c>
      <c r="BH172" s="186">
        <f>IF(N172="sníž. přenesená",J172,0)</f>
        <v>0</v>
      </c>
      <c r="BI172" s="186">
        <f>IF(N172="nulová",J172,0)</f>
        <v>0</v>
      </c>
      <c r="BJ172" s="20" t="s">
        <v>78</v>
      </c>
      <c r="BK172" s="186">
        <f>ROUND(I172*H172,2)</f>
        <v>0</v>
      </c>
      <c r="BL172" s="20" t="s">
        <v>131</v>
      </c>
      <c r="BM172" s="185" t="s">
        <v>362</v>
      </c>
    </row>
    <row r="173" spans="1:65" s="2" customFormat="1" ht="11.25">
      <c r="A173" s="37"/>
      <c r="B173" s="38"/>
      <c r="C173" s="39"/>
      <c r="D173" s="204" t="s">
        <v>243</v>
      </c>
      <c r="E173" s="39"/>
      <c r="F173" s="205" t="s">
        <v>363</v>
      </c>
      <c r="G173" s="39"/>
      <c r="H173" s="39"/>
      <c r="I173" s="189"/>
      <c r="J173" s="39"/>
      <c r="K173" s="39"/>
      <c r="L173" s="42"/>
      <c r="M173" s="190"/>
      <c r="N173" s="191"/>
      <c r="O173" s="67"/>
      <c r="P173" s="67"/>
      <c r="Q173" s="67"/>
      <c r="R173" s="67"/>
      <c r="S173" s="67"/>
      <c r="T173" s="68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T173" s="20" t="s">
        <v>243</v>
      </c>
      <c r="AU173" s="20" t="s">
        <v>80</v>
      </c>
    </row>
    <row r="174" spans="1:65" s="13" customFormat="1" ht="11.25">
      <c r="B174" s="206"/>
      <c r="C174" s="207"/>
      <c r="D174" s="187" t="s">
        <v>246</v>
      </c>
      <c r="E174" s="208" t="s">
        <v>19</v>
      </c>
      <c r="F174" s="209" t="s">
        <v>330</v>
      </c>
      <c r="G174" s="207"/>
      <c r="H174" s="210">
        <v>128</v>
      </c>
      <c r="I174" s="211"/>
      <c r="J174" s="207"/>
      <c r="K174" s="207"/>
      <c r="L174" s="212"/>
      <c r="M174" s="213"/>
      <c r="N174" s="214"/>
      <c r="O174" s="214"/>
      <c r="P174" s="214"/>
      <c r="Q174" s="214"/>
      <c r="R174" s="214"/>
      <c r="S174" s="214"/>
      <c r="T174" s="215"/>
      <c r="AT174" s="216" t="s">
        <v>246</v>
      </c>
      <c r="AU174" s="216" t="s">
        <v>80</v>
      </c>
      <c r="AV174" s="13" t="s">
        <v>80</v>
      </c>
      <c r="AW174" s="13" t="s">
        <v>33</v>
      </c>
      <c r="AX174" s="13" t="s">
        <v>78</v>
      </c>
      <c r="AY174" s="216" t="s">
        <v>125</v>
      </c>
    </row>
    <row r="175" spans="1:65" s="2" customFormat="1" ht="33" customHeight="1">
      <c r="A175" s="37"/>
      <c r="B175" s="38"/>
      <c r="C175" s="174" t="s">
        <v>364</v>
      </c>
      <c r="D175" s="174" t="s">
        <v>126</v>
      </c>
      <c r="E175" s="175" t="s">
        <v>365</v>
      </c>
      <c r="F175" s="176" t="s">
        <v>366</v>
      </c>
      <c r="G175" s="177" t="s">
        <v>129</v>
      </c>
      <c r="H175" s="178">
        <v>128</v>
      </c>
      <c r="I175" s="179"/>
      <c r="J175" s="180">
        <f>ROUND(I175*H175,2)</f>
        <v>0</v>
      </c>
      <c r="K175" s="176" t="s">
        <v>241</v>
      </c>
      <c r="L175" s="42"/>
      <c r="M175" s="181" t="s">
        <v>19</v>
      </c>
      <c r="N175" s="182" t="s">
        <v>42</v>
      </c>
      <c r="O175" s="67"/>
      <c r="P175" s="183">
        <f>O175*H175</f>
        <v>0</v>
      </c>
      <c r="Q175" s="183">
        <v>0</v>
      </c>
      <c r="R175" s="183">
        <f>Q175*H175</f>
        <v>0</v>
      </c>
      <c r="S175" s="183">
        <v>0</v>
      </c>
      <c r="T175" s="184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85" t="s">
        <v>131</v>
      </c>
      <c r="AT175" s="185" t="s">
        <v>126</v>
      </c>
      <c r="AU175" s="185" t="s">
        <v>80</v>
      </c>
      <c r="AY175" s="20" t="s">
        <v>125</v>
      </c>
      <c r="BE175" s="186">
        <f>IF(N175="základní",J175,0)</f>
        <v>0</v>
      </c>
      <c r="BF175" s="186">
        <f>IF(N175="snížená",J175,0)</f>
        <v>0</v>
      </c>
      <c r="BG175" s="186">
        <f>IF(N175="zákl. přenesená",J175,0)</f>
        <v>0</v>
      </c>
      <c r="BH175" s="186">
        <f>IF(N175="sníž. přenesená",J175,0)</f>
        <v>0</v>
      </c>
      <c r="BI175" s="186">
        <f>IF(N175="nulová",J175,0)</f>
        <v>0</v>
      </c>
      <c r="BJ175" s="20" t="s">
        <v>78</v>
      </c>
      <c r="BK175" s="186">
        <f>ROUND(I175*H175,2)</f>
        <v>0</v>
      </c>
      <c r="BL175" s="20" t="s">
        <v>131</v>
      </c>
      <c r="BM175" s="185" t="s">
        <v>367</v>
      </c>
    </row>
    <row r="176" spans="1:65" s="2" customFormat="1" ht="11.25">
      <c r="A176" s="37"/>
      <c r="B176" s="38"/>
      <c r="C176" s="39"/>
      <c r="D176" s="204" t="s">
        <v>243</v>
      </c>
      <c r="E176" s="39"/>
      <c r="F176" s="205" t="s">
        <v>368</v>
      </c>
      <c r="G176" s="39"/>
      <c r="H176" s="39"/>
      <c r="I176" s="189"/>
      <c r="J176" s="39"/>
      <c r="K176" s="39"/>
      <c r="L176" s="42"/>
      <c r="M176" s="190"/>
      <c r="N176" s="191"/>
      <c r="O176" s="67"/>
      <c r="P176" s="67"/>
      <c r="Q176" s="67"/>
      <c r="R176" s="67"/>
      <c r="S176" s="67"/>
      <c r="T176" s="68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20" t="s">
        <v>243</v>
      </c>
      <c r="AU176" s="20" t="s">
        <v>80</v>
      </c>
    </row>
    <row r="177" spans="1:65" s="2" customFormat="1" ht="33" customHeight="1">
      <c r="A177" s="37"/>
      <c r="B177" s="38"/>
      <c r="C177" s="174" t="s">
        <v>188</v>
      </c>
      <c r="D177" s="174" t="s">
        <v>126</v>
      </c>
      <c r="E177" s="175" t="s">
        <v>369</v>
      </c>
      <c r="F177" s="176" t="s">
        <v>370</v>
      </c>
      <c r="G177" s="177" t="s">
        <v>129</v>
      </c>
      <c r="H177" s="178">
        <v>66.5</v>
      </c>
      <c r="I177" s="179"/>
      <c r="J177" s="180">
        <f>ROUND(I177*H177,2)</f>
        <v>0</v>
      </c>
      <c r="K177" s="176" t="s">
        <v>241</v>
      </c>
      <c r="L177" s="42"/>
      <c r="M177" s="181" t="s">
        <v>19</v>
      </c>
      <c r="N177" s="182" t="s">
        <v>42</v>
      </c>
      <c r="O177" s="67"/>
      <c r="P177" s="183">
        <f>O177*H177</f>
        <v>0</v>
      </c>
      <c r="Q177" s="183">
        <v>0</v>
      </c>
      <c r="R177" s="183">
        <f>Q177*H177</f>
        <v>0</v>
      </c>
      <c r="S177" s="183">
        <v>0</v>
      </c>
      <c r="T177" s="184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85" t="s">
        <v>131</v>
      </c>
      <c r="AT177" s="185" t="s">
        <v>126</v>
      </c>
      <c r="AU177" s="185" t="s">
        <v>80</v>
      </c>
      <c r="AY177" s="20" t="s">
        <v>125</v>
      </c>
      <c r="BE177" s="186">
        <f>IF(N177="základní",J177,0)</f>
        <v>0</v>
      </c>
      <c r="BF177" s="186">
        <f>IF(N177="snížená",J177,0)</f>
        <v>0</v>
      </c>
      <c r="BG177" s="186">
        <f>IF(N177="zákl. přenesená",J177,0)</f>
        <v>0</v>
      </c>
      <c r="BH177" s="186">
        <f>IF(N177="sníž. přenesená",J177,0)</f>
        <v>0</v>
      </c>
      <c r="BI177" s="186">
        <f>IF(N177="nulová",J177,0)</f>
        <v>0</v>
      </c>
      <c r="BJ177" s="20" t="s">
        <v>78</v>
      </c>
      <c r="BK177" s="186">
        <f>ROUND(I177*H177,2)</f>
        <v>0</v>
      </c>
      <c r="BL177" s="20" t="s">
        <v>131</v>
      </c>
      <c r="BM177" s="185" t="s">
        <v>371</v>
      </c>
    </row>
    <row r="178" spans="1:65" s="2" customFormat="1" ht="11.25">
      <c r="A178" s="37"/>
      <c r="B178" s="38"/>
      <c r="C178" s="39"/>
      <c r="D178" s="204" t="s">
        <v>243</v>
      </c>
      <c r="E178" s="39"/>
      <c r="F178" s="205" t="s">
        <v>372</v>
      </c>
      <c r="G178" s="39"/>
      <c r="H178" s="39"/>
      <c r="I178" s="189"/>
      <c r="J178" s="39"/>
      <c r="K178" s="39"/>
      <c r="L178" s="42"/>
      <c r="M178" s="190"/>
      <c r="N178" s="191"/>
      <c r="O178" s="67"/>
      <c r="P178" s="67"/>
      <c r="Q178" s="67"/>
      <c r="R178" s="67"/>
      <c r="S178" s="67"/>
      <c r="T178" s="68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20" t="s">
        <v>243</v>
      </c>
      <c r="AU178" s="20" t="s">
        <v>80</v>
      </c>
    </row>
    <row r="179" spans="1:65" s="2" customFormat="1" ht="33" customHeight="1">
      <c r="A179" s="37"/>
      <c r="B179" s="38"/>
      <c r="C179" s="174" t="s">
        <v>373</v>
      </c>
      <c r="D179" s="174" t="s">
        <v>126</v>
      </c>
      <c r="E179" s="175" t="s">
        <v>374</v>
      </c>
      <c r="F179" s="176" t="s">
        <v>375</v>
      </c>
      <c r="G179" s="177" t="s">
        <v>129</v>
      </c>
      <c r="H179" s="178">
        <v>128</v>
      </c>
      <c r="I179" s="179"/>
      <c r="J179" s="180">
        <f>ROUND(I179*H179,2)</f>
        <v>0</v>
      </c>
      <c r="K179" s="176" t="s">
        <v>241</v>
      </c>
      <c r="L179" s="42"/>
      <c r="M179" s="181" t="s">
        <v>19</v>
      </c>
      <c r="N179" s="182" t="s">
        <v>42</v>
      </c>
      <c r="O179" s="67"/>
      <c r="P179" s="183">
        <f>O179*H179</f>
        <v>0</v>
      </c>
      <c r="Q179" s="183">
        <v>0</v>
      </c>
      <c r="R179" s="183">
        <f>Q179*H179</f>
        <v>0</v>
      </c>
      <c r="S179" s="183">
        <v>0</v>
      </c>
      <c r="T179" s="184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185" t="s">
        <v>131</v>
      </c>
      <c r="AT179" s="185" t="s">
        <v>126</v>
      </c>
      <c r="AU179" s="185" t="s">
        <v>80</v>
      </c>
      <c r="AY179" s="20" t="s">
        <v>125</v>
      </c>
      <c r="BE179" s="186">
        <f>IF(N179="základní",J179,0)</f>
        <v>0</v>
      </c>
      <c r="BF179" s="186">
        <f>IF(N179="snížená",J179,0)</f>
        <v>0</v>
      </c>
      <c r="BG179" s="186">
        <f>IF(N179="zákl. přenesená",J179,0)</f>
        <v>0</v>
      </c>
      <c r="BH179" s="186">
        <f>IF(N179="sníž. přenesená",J179,0)</f>
        <v>0</v>
      </c>
      <c r="BI179" s="186">
        <f>IF(N179="nulová",J179,0)</f>
        <v>0</v>
      </c>
      <c r="BJ179" s="20" t="s">
        <v>78</v>
      </c>
      <c r="BK179" s="186">
        <f>ROUND(I179*H179,2)</f>
        <v>0</v>
      </c>
      <c r="BL179" s="20" t="s">
        <v>131</v>
      </c>
      <c r="BM179" s="185" t="s">
        <v>376</v>
      </c>
    </row>
    <row r="180" spans="1:65" s="2" customFormat="1" ht="11.25">
      <c r="A180" s="37"/>
      <c r="B180" s="38"/>
      <c r="C180" s="39"/>
      <c r="D180" s="204" t="s">
        <v>243</v>
      </c>
      <c r="E180" s="39"/>
      <c r="F180" s="205" t="s">
        <v>377</v>
      </c>
      <c r="G180" s="39"/>
      <c r="H180" s="39"/>
      <c r="I180" s="189"/>
      <c r="J180" s="39"/>
      <c r="K180" s="39"/>
      <c r="L180" s="42"/>
      <c r="M180" s="190"/>
      <c r="N180" s="191"/>
      <c r="O180" s="67"/>
      <c r="P180" s="67"/>
      <c r="Q180" s="67"/>
      <c r="R180" s="67"/>
      <c r="S180" s="67"/>
      <c r="T180" s="68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20" t="s">
        <v>243</v>
      </c>
      <c r="AU180" s="20" t="s">
        <v>80</v>
      </c>
    </row>
    <row r="181" spans="1:65" s="2" customFormat="1" ht="37.9" customHeight="1">
      <c r="A181" s="37"/>
      <c r="B181" s="38"/>
      <c r="C181" s="174" t="s">
        <v>191</v>
      </c>
      <c r="D181" s="174" t="s">
        <v>126</v>
      </c>
      <c r="E181" s="175" t="s">
        <v>378</v>
      </c>
      <c r="F181" s="176" t="s">
        <v>379</v>
      </c>
      <c r="G181" s="177" t="s">
        <v>129</v>
      </c>
      <c r="H181" s="178">
        <v>66.5</v>
      </c>
      <c r="I181" s="179"/>
      <c r="J181" s="180">
        <f>ROUND(I181*H181,2)</f>
        <v>0</v>
      </c>
      <c r="K181" s="176" t="s">
        <v>241</v>
      </c>
      <c r="L181" s="42"/>
      <c r="M181" s="181" t="s">
        <v>19</v>
      </c>
      <c r="N181" s="182" t="s">
        <v>42</v>
      </c>
      <c r="O181" s="67"/>
      <c r="P181" s="183">
        <f>O181*H181</f>
        <v>0</v>
      </c>
      <c r="Q181" s="183">
        <v>0</v>
      </c>
      <c r="R181" s="183">
        <f>Q181*H181</f>
        <v>0</v>
      </c>
      <c r="S181" s="183">
        <v>0</v>
      </c>
      <c r="T181" s="184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85" t="s">
        <v>131</v>
      </c>
      <c r="AT181" s="185" t="s">
        <v>126</v>
      </c>
      <c r="AU181" s="185" t="s">
        <v>80</v>
      </c>
      <c r="AY181" s="20" t="s">
        <v>125</v>
      </c>
      <c r="BE181" s="186">
        <f>IF(N181="základní",J181,0)</f>
        <v>0</v>
      </c>
      <c r="BF181" s="186">
        <f>IF(N181="snížená",J181,0)</f>
        <v>0</v>
      </c>
      <c r="BG181" s="186">
        <f>IF(N181="zákl. přenesená",J181,0)</f>
        <v>0</v>
      </c>
      <c r="BH181" s="186">
        <f>IF(N181="sníž. přenesená",J181,0)</f>
        <v>0</v>
      </c>
      <c r="BI181" s="186">
        <f>IF(N181="nulová",J181,0)</f>
        <v>0</v>
      </c>
      <c r="BJ181" s="20" t="s">
        <v>78</v>
      </c>
      <c r="BK181" s="186">
        <f>ROUND(I181*H181,2)</f>
        <v>0</v>
      </c>
      <c r="BL181" s="20" t="s">
        <v>131</v>
      </c>
      <c r="BM181" s="185" t="s">
        <v>380</v>
      </c>
    </row>
    <row r="182" spans="1:65" s="2" customFormat="1" ht="11.25">
      <c r="A182" s="37"/>
      <c r="B182" s="38"/>
      <c r="C182" s="39"/>
      <c r="D182" s="204" t="s">
        <v>243</v>
      </c>
      <c r="E182" s="39"/>
      <c r="F182" s="205" t="s">
        <v>381</v>
      </c>
      <c r="G182" s="39"/>
      <c r="H182" s="39"/>
      <c r="I182" s="189"/>
      <c r="J182" s="39"/>
      <c r="K182" s="39"/>
      <c r="L182" s="42"/>
      <c r="M182" s="190"/>
      <c r="N182" s="191"/>
      <c r="O182" s="67"/>
      <c r="P182" s="67"/>
      <c r="Q182" s="67"/>
      <c r="R182" s="67"/>
      <c r="S182" s="67"/>
      <c r="T182" s="68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20" t="s">
        <v>243</v>
      </c>
      <c r="AU182" s="20" t="s">
        <v>80</v>
      </c>
    </row>
    <row r="183" spans="1:65" s="2" customFormat="1" ht="24.2" customHeight="1">
      <c r="A183" s="37"/>
      <c r="B183" s="38"/>
      <c r="C183" s="174" t="s">
        <v>382</v>
      </c>
      <c r="D183" s="174" t="s">
        <v>126</v>
      </c>
      <c r="E183" s="175" t="s">
        <v>383</v>
      </c>
      <c r="F183" s="176" t="s">
        <v>384</v>
      </c>
      <c r="G183" s="177" t="s">
        <v>129</v>
      </c>
      <c r="H183" s="178">
        <v>25</v>
      </c>
      <c r="I183" s="179"/>
      <c r="J183" s="180">
        <f>ROUND(I183*H183,2)</f>
        <v>0</v>
      </c>
      <c r="K183" s="176" t="s">
        <v>241</v>
      </c>
      <c r="L183" s="42"/>
      <c r="M183" s="181" t="s">
        <v>19</v>
      </c>
      <c r="N183" s="182" t="s">
        <v>42</v>
      </c>
      <c r="O183" s="67"/>
      <c r="P183" s="183">
        <f>O183*H183</f>
        <v>0</v>
      </c>
      <c r="Q183" s="183">
        <v>0.61199999999999999</v>
      </c>
      <c r="R183" s="183">
        <f>Q183*H183</f>
        <v>15.299999999999999</v>
      </c>
      <c r="S183" s="183">
        <v>0</v>
      </c>
      <c r="T183" s="184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185" t="s">
        <v>131</v>
      </c>
      <c r="AT183" s="185" t="s">
        <v>126</v>
      </c>
      <c r="AU183" s="185" t="s">
        <v>80</v>
      </c>
      <c r="AY183" s="20" t="s">
        <v>125</v>
      </c>
      <c r="BE183" s="186">
        <f>IF(N183="základní",J183,0)</f>
        <v>0</v>
      </c>
      <c r="BF183" s="186">
        <f>IF(N183="snížená",J183,0)</f>
        <v>0</v>
      </c>
      <c r="BG183" s="186">
        <f>IF(N183="zákl. přenesená",J183,0)</f>
        <v>0</v>
      </c>
      <c r="BH183" s="186">
        <f>IF(N183="sníž. přenesená",J183,0)</f>
        <v>0</v>
      </c>
      <c r="BI183" s="186">
        <f>IF(N183="nulová",J183,0)</f>
        <v>0</v>
      </c>
      <c r="BJ183" s="20" t="s">
        <v>78</v>
      </c>
      <c r="BK183" s="186">
        <f>ROUND(I183*H183,2)</f>
        <v>0</v>
      </c>
      <c r="BL183" s="20" t="s">
        <v>131</v>
      </c>
      <c r="BM183" s="185" t="s">
        <v>385</v>
      </c>
    </row>
    <row r="184" spans="1:65" s="2" customFormat="1" ht="11.25">
      <c r="A184" s="37"/>
      <c r="B184" s="38"/>
      <c r="C184" s="39"/>
      <c r="D184" s="204" t="s">
        <v>243</v>
      </c>
      <c r="E184" s="39"/>
      <c r="F184" s="205" t="s">
        <v>386</v>
      </c>
      <c r="G184" s="39"/>
      <c r="H184" s="39"/>
      <c r="I184" s="189"/>
      <c r="J184" s="39"/>
      <c r="K184" s="39"/>
      <c r="L184" s="42"/>
      <c r="M184" s="190"/>
      <c r="N184" s="191"/>
      <c r="O184" s="67"/>
      <c r="P184" s="67"/>
      <c r="Q184" s="67"/>
      <c r="R184" s="67"/>
      <c r="S184" s="67"/>
      <c r="T184" s="68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20" t="s">
        <v>243</v>
      </c>
      <c r="AU184" s="20" t="s">
        <v>80</v>
      </c>
    </row>
    <row r="185" spans="1:65" s="13" customFormat="1" ht="11.25">
      <c r="B185" s="206"/>
      <c r="C185" s="207"/>
      <c r="D185" s="187" t="s">
        <v>246</v>
      </c>
      <c r="E185" s="208" t="s">
        <v>19</v>
      </c>
      <c r="F185" s="209" t="s">
        <v>332</v>
      </c>
      <c r="G185" s="207"/>
      <c r="H185" s="210">
        <v>25</v>
      </c>
      <c r="I185" s="211"/>
      <c r="J185" s="207"/>
      <c r="K185" s="207"/>
      <c r="L185" s="212"/>
      <c r="M185" s="213"/>
      <c r="N185" s="214"/>
      <c r="O185" s="214"/>
      <c r="P185" s="214"/>
      <c r="Q185" s="214"/>
      <c r="R185" s="214"/>
      <c r="S185" s="214"/>
      <c r="T185" s="215"/>
      <c r="AT185" s="216" t="s">
        <v>246</v>
      </c>
      <c r="AU185" s="216" t="s">
        <v>80</v>
      </c>
      <c r="AV185" s="13" t="s">
        <v>80</v>
      </c>
      <c r="AW185" s="13" t="s">
        <v>33</v>
      </c>
      <c r="AX185" s="13" t="s">
        <v>78</v>
      </c>
      <c r="AY185" s="216" t="s">
        <v>125</v>
      </c>
    </row>
    <row r="186" spans="1:65" s="2" customFormat="1" ht="44.25" customHeight="1">
      <c r="A186" s="37"/>
      <c r="B186" s="38"/>
      <c r="C186" s="174" t="s">
        <v>197</v>
      </c>
      <c r="D186" s="174" t="s">
        <v>126</v>
      </c>
      <c r="E186" s="175" t="s">
        <v>387</v>
      </c>
      <c r="F186" s="176" t="s">
        <v>388</v>
      </c>
      <c r="G186" s="177" t="s">
        <v>129</v>
      </c>
      <c r="H186" s="178">
        <v>66.5</v>
      </c>
      <c r="I186" s="179"/>
      <c r="J186" s="180">
        <f>ROUND(I186*H186,2)</f>
        <v>0</v>
      </c>
      <c r="K186" s="176" t="s">
        <v>241</v>
      </c>
      <c r="L186" s="42"/>
      <c r="M186" s="181" t="s">
        <v>19</v>
      </c>
      <c r="N186" s="182" t="s">
        <v>42</v>
      </c>
      <c r="O186" s="67"/>
      <c r="P186" s="183">
        <f>O186*H186</f>
        <v>0</v>
      </c>
      <c r="Q186" s="183">
        <v>0</v>
      </c>
      <c r="R186" s="183">
        <f>Q186*H186</f>
        <v>0</v>
      </c>
      <c r="S186" s="183">
        <v>0</v>
      </c>
      <c r="T186" s="184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85" t="s">
        <v>131</v>
      </c>
      <c r="AT186" s="185" t="s">
        <v>126</v>
      </c>
      <c r="AU186" s="185" t="s">
        <v>80</v>
      </c>
      <c r="AY186" s="20" t="s">
        <v>125</v>
      </c>
      <c r="BE186" s="186">
        <f>IF(N186="základní",J186,0)</f>
        <v>0</v>
      </c>
      <c r="BF186" s="186">
        <f>IF(N186="snížená",J186,0)</f>
        <v>0</v>
      </c>
      <c r="BG186" s="186">
        <f>IF(N186="zákl. přenesená",J186,0)</f>
        <v>0</v>
      </c>
      <c r="BH186" s="186">
        <f>IF(N186="sníž. přenesená",J186,0)</f>
        <v>0</v>
      </c>
      <c r="BI186" s="186">
        <f>IF(N186="nulová",J186,0)</f>
        <v>0</v>
      </c>
      <c r="BJ186" s="20" t="s">
        <v>78</v>
      </c>
      <c r="BK186" s="186">
        <f>ROUND(I186*H186,2)</f>
        <v>0</v>
      </c>
      <c r="BL186" s="20" t="s">
        <v>131</v>
      </c>
      <c r="BM186" s="185" t="s">
        <v>389</v>
      </c>
    </row>
    <row r="187" spans="1:65" s="2" customFormat="1" ht="11.25">
      <c r="A187" s="37"/>
      <c r="B187" s="38"/>
      <c r="C187" s="39"/>
      <c r="D187" s="204" t="s">
        <v>243</v>
      </c>
      <c r="E187" s="39"/>
      <c r="F187" s="205" t="s">
        <v>390</v>
      </c>
      <c r="G187" s="39"/>
      <c r="H187" s="39"/>
      <c r="I187" s="189"/>
      <c r="J187" s="39"/>
      <c r="K187" s="39"/>
      <c r="L187" s="42"/>
      <c r="M187" s="190"/>
      <c r="N187" s="191"/>
      <c r="O187" s="67"/>
      <c r="P187" s="67"/>
      <c r="Q187" s="67"/>
      <c r="R187" s="67"/>
      <c r="S187" s="67"/>
      <c r="T187" s="68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T187" s="20" t="s">
        <v>243</v>
      </c>
      <c r="AU187" s="20" t="s">
        <v>80</v>
      </c>
    </row>
    <row r="188" spans="1:65" s="13" customFormat="1" ht="11.25">
      <c r="B188" s="206"/>
      <c r="C188" s="207"/>
      <c r="D188" s="187" t="s">
        <v>246</v>
      </c>
      <c r="E188" s="208" t="s">
        <v>19</v>
      </c>
      <c r="F188" s="209" t="s">
        <v>331</v>
      </c>
      <c r="G188" s="207"/>
      <c r="H188" s="210">
        <v>66.5</v>
      </c>
      <c r="I188" s="211"/>
      <c r="J188" s="207"/>
      <c r="K188" s="207"/>
      <c r="L188" s="212"/>
      <c r="M188" s="213"/>
      <c r="N188" s="214"/>
      <c r="O188" s="214"/>
      <c r="P188" s="214"/>
      <c r="Q188" s="214"/>
      <c r="R188" s="214"/>
      <c r="S188" s="214"/>
      <c r="T188" s="215"/>
      <c r="AT188" s="216" t="s">
        <v>246</v>
      </c>
      <c r="AU188" s="216" t="s">
        <v>80</v>
      </c>
      <c r="AV188" s="13" t="s">
        <v>80</v>
      </c>
      <c r="AW188" s="13" t="s">
        <v>33</v>
      </c>
      <c r="AX188" s="13" t="s">
        <v>78</v>
      </c>
      <c r="AY188" s="216" t="s">
        <v>125</v>
      </c>
    </row>
    <row r="189" spans="1:65" s="2" customFormat="1" ht="21.75" customHeight="1">
      <c r="A189" s="37"/>
      <c r="B189" s="38"/>
      <c r="C189" s="174" t="s">
        <v>391</v>
      </c>
      <c r="D189" s="174" t="s">
        <v>126</v>
      </c>
      <c r="E189" s="175" t="s">
        <v>392</v>
      </c>
      <c r="F189" s="176" t="s">
        <v>393</v>
      </c>
      <c r="G189" s="177" t="s">
        <v>129</v>
      </c>
      <c r="H189" s="178">
        <v>11.16</v>
      </c>
      <c r="I189" s="179"/>
      <c r="J189" s="180">
        <f>ROUND(I189*H189,2)</f>
        <v>0</v>
      </c>
      <c r="K189" s="176" t="s">
        <v>241</v>
      </c>
      <c r="L189" s="42"/>
      <c r="M189" s="181" t="s">
        <v>19</v>
      </c>
      <c r="N189" s="182" t="s">
        <v>42</v>
      </c>
      <c r="O189" s="67"/>
      <c r="P189" s="183">
        <f>O189*H189</f>
        <v>0</v>
      </c>
      <c r="Q189" s="183">
        <v>0</v>
      </c>
      <c r="R189" s="183">
        <f>Q189*H189</f>
        <v>0</v>
      </c>
      <c r="S189" s="183">
        <v>0</v>
      </c>
      <c r="T189" s="184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185" t="s">
        <v>131</v>
      </c>
      <c r="AT189" s="185" t="s">
        <v>126</v>
      </c>
      <c r="AU189" s="185" t="s">
        <v>80</v>
      </c>
      <c r="AY189" s="20" t="s">
        <v>125</v>
      </c>
      <c r="BE189" s="186">
        <f>IF(N189="základní",J189,0)</f>
        <v>0</v>
      </c>
      <c r="BF189" s="186">
        <f>IF(N189="snížená",J189,0)</f>
        <v>0</v>
      </c>
      <c r="BG189" s="186">
        <f>IF(N189="zákl. přenesená",J189,0)</f>
        <v>0</v>
      </c>
      <c r="BH189" s="186">
        <f>IF(N189="sníž. přenesená",J189,0)</f>
        <v>0</v>
      </c>
      <c r="BI189" s="186">
        <f>IF(N189="nulová",J189,0)</f>
        <v>0</v>
      </c>
      <c r="BJ189" s="20" t="s">
        <v>78</v>
      </c>
      <c r="BK189" s="186">
        <f>ROUND(I189*H189,2)</f>
        <v>0</v>
      </c>
      <c r="BL189" s="20" t="s">
        <v>131</v>
      </c>
      <c r="BM189" s="185" t="s">
        <v>394</v>
      </c>
    </row>
    <row r="190" spans="1:65" s="2" customFormat="1" ht="11.25">
      <c r="A190" s="37"/>
      <c r="B190" s="38"/>
      <c r="C190" s="39"/>
      <c r="D190" s="204" t="s">
        <v>243</v>
      </c>
      <c r="E190" s="39"/>
      <c r="F190" s="205" t="s">
        <v>395</v>
      </c>
      <c r="G190" s="39"/>
      <c r="H190" s="39"/>
      <c r="I190" s="189"/>
      <c r="J190" s="39"/>
      <c r="K190" s="39"/>
      <c r="L190" s="42"/>
      <c r="M190" s="190"/>
      <c r="N190" s="191"/>
      <c r="O190" s="67"/>
      <c r="P190" s="67"/>
      <c r="Q190" s="67"/>
      <c r="R190" s="67"/>
      <c r="S190" s="67"/>
      <c r="T190" s="68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T190" s="20" t="s">
        <v>243</v>
      </c>
      <c r="AU190" s="20" t="s">
        <v>80</v>
      </c>
    </row>
    <row r="191" spans="1:65" s="13" customFormat="1" ht="22.5">
      <c r="B191" s="206"/>
      <c r="C191" s="207"/>
      <c r="D191" s="187" t="s">
        <v>246</v>
      </c>
      <c r="E191" s="208" t="s">
        <v>19</v>
      </c>
      <c r="F191" s="209" t="s">
        <v>333</v>
      </c>
      <c r="G191" s="207"/>
      <c r="H191" s="210">
        <v>11.16</v>
      </c>
      <c r="I191" s="211"/>
      <c r="J191" s="207"/>
      <c r="K191" s="207"/>
      <c r="L191" s="212"/>
      <c r="M191" s="213"/>
      <c r="N191" s="214"/>
      <c r="O191" s="214"/>
      <c r="P191" s="214"/>
      <c r="Q191" s="214"/>
      <c r="R191" s="214"/>
      <c r="S191" s="214"/>
      <c r="T191" s="215"/>
      <c r="AT191" s="216" t="s">
        <v>246</v>
      </c>
      <c r="AU191" s="216" t="s">
        <v>80</v>
      </c>
      <c r="AV191" s="13" t="s">
        <v>80</v>
      </c>
      <c r="AW191" s="13" t="s">
        <v>33</v>
      </c>
      <c r="AX191" s="13" t="s">
        <v>78</v>
      </c>
      <c r="AY191" s="216" t="s">
        <v>125</v>
      </c>
    </row>
    <row r="192" spans="1:65" s="2" customFormat="1" ht="78" customHeight="1">
      <c r="A192" s="37"/>
      <c r="B192" s="38"/>
      <c r="C192" s="174" t="s">
        <v>203</v>
      </c>
      <c r="D192" s="174" t="s">
        <v>126</v>
      </c>
      <c r="E192" s="175" t="s">
        <v>396</v>
      </c>
      <c r="F192" s="176" t="s">
        <v>397</v>
      </c>
      <c r="G192" s="177" t="s">
        <v>129</v>
      </c>
      <c r="H192" s="178">
        <v>128</v>
      </c>
      <c r="I192" s="179"/>
      <c r="J192" s="180">
        <f>ROUND(I192*H192,2)</f>
        <v>0</v>
      </c>
      <c r="K192" s="176" t="s">
        <v>241</v>
      </c>
      <c r="L192" s="42"/>
      <c r="M192" s="181" t="s">
        <v>19</v>
      </c>
      <c r="N192" s="182" t="s">
        <v>42</v>
      </c>
      <c r="O192" s="67"/>
      <c r="P192" s="183">
        <f>O192*H192</f>
        <v>0</v>
      </c>
      <c r="Q192" s="183">
        <v>0.11303000000000001</v>
      </c>
      <c r="R192" s="183">
        <f>Q192*H192</f>
        <v>14.467840000000001</v>
      </c>
      <c r="S192" s="183">
        <v>0</v>
      </c>
      <c r="T192" s="184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185" t="s">
        <v>131</v>
      </c>
      <c r="AT192" s="185" t="s">
        <v>126</v>
      </c>
      <c r="AU192" s="185" t="s">
        <v>80</v>
      </c>
      <c r="AY192" s="20" t="s">
        <v>125</v>
      </c>
      <c r="BE192" s="186">
        <f>IF(N192="základní",J192,0)</f>
        <v>0</v>
      </c>
      <c r="BF192" s="186">
        <f>IF(N192="snížená",J192,0)</f>
        <v>0</v>
      </c>
      <c r="BG192" s="186">
        <f>IF(N192="zákl. přenesená",J192,0)</f>
        <v>0</v>
      </c>
      <c r="BH192" s="186">
        <f>IF(N192="sníž. přenesená",J192,0)</f>
        <v>0</v>
      </c>
      <c r="BI192" s="186">
        <f>IF(N192="nulová",J192,0)</f>
        <v>0</v>
      </c>
      <c r="BJ192" s="20" t="s">
        <v>78</v>
      </c>
      <c r="BK192" s="186">
        <f>ROUND(I192*H192,2)</f>
        <v>0</v>
      </c>
      <c r="BL192" s="20" t="s">
        <v>131</v>
      </c>
      <c r="BM192" s="185" t="s">
        <v>398</v>
      </c>
    </row>
    <row r="193" spans="1:65" s="2" customFormat="1" ht="11.25">
      <c r="A193" s="37"/>
      <c r="B193" s="38"/>
      <c r="C193" s="39"/>
      <c r="D193" s="204" t="s">
        <v>243</v>
      </c>
      <c r="E193" s="39"/>
      <c r="F193" s="205" t="s">
        <v>399</v>
      </c>
      <c r="G193" s="39"/>
      <c r="H193" s="39"/>
      <c r="I193" s="189"/>
      <c r="J193" s="39"/>
      <c r="K193" s="39"/>
      <c r="L193" s="42"/>
      <c r="M193" s="190"/>
      <c r="N193" s="191"/>
      <c r="O193" s="67"/>
      <c r="P193" s="67"/>
      <c r="Q193" s="67"/>
      <c r="R193" s="67"/>
      <c r="S193" s="67"/>
      <c r="T193" s="68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T193" s="20" t="s">
        <v>243</v>
      </c>
      <c r="AU193" s="20" t="s">
        <v>80</v>
      </c>
    </row>
    <row r="194" spans="1:65" s="2" customFormat="1" ht="19.5">
      <c r="A194" s="37"/>
      <c r="B194" s="38"/>
      <c r="C194" s="39"/>
      <c r="D194" s="187" t="s">
        <v>132</v>
      </c>
      <c r="E194" s="39"/>
      <c r="F194" s="188" t="s">
        <v>400</v>
      </c>
      <c r="G194" s="39"/>
      <c r="H194" s="39"/>
      <c r="I194" s="189"/>
      <c r="J194" s="39"/>
      <c r="K194" s="39"/>
      <c r="L194" s="42"/>
      <c r="M194" s="190"/>
      <c r="N194" s="191"/>
      <c r="O194" s="67"/>
      <c r="P194" s="67"/>
      <c r="Q194" s="67"/>
      <c r="R194" s="67"/>
      <c r="S194" s="67"/>
      <c r="T194" s="68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T194" s="20" t="s">
        <v>132</v>
      </c>
      <c r="AU194" s="20" t="s">
        <v>80</v>
      </c>
    </row>
    <row r="195" spans="1:65" s="13" customFormat="1" ht="11.25">
      <c r="B195" s="206"/>
      <c r="C195" s="207"/>
      <c r="D195" s="187" t="s">
        <v>246</v>
      </c>
      <c r="E195" s="208" t="s">
        <v>19</v>
      </c>
      <c r="F195" s="209" t="s">
        <v>330</v>
      </c>
      <c r="G195" s="207"/>
      <c r="H195" s="210">
        <v>128</v>
      </c>
      <c r="I195" s="211"/>
      <c r="J195" s="207"/>
      <c r="K195" s="207"/>
      <c r="L195" s="212"/>
      <c r="M195" s="213"/>
      <c r="N195" s="214"/>
      <c r="O195" s="214"/>
      <c r="P195" s="214"/>
      <c r="Q195" s="214"/>
      <c r="R195" s="214"/>
      <c r="S195" s="214"/>
      <c r="T195" s="215"/>
      <c r="AT195" s="216" t="s">
        <v>246</v>
      </c>
      <c r="AU195" s="216" t="s">
        <v>80</v>
      </c>
      <c r="AV195" s="13" t="s">
        <v>80</v>
      </c>
      <c r="AW195" s="13" t="s">
        <v>33</v>
      </c>
      <c r="AX195" s="13" t="s">
        <v>78</v>
      </c>
      <c r="AY195" s="216" t="s">
        <v>125</v>
      </c>
    </row>
    <row r="196" spans="1:65" s="2" customFormat="1" ht="24.2" customHeight="1">
      <c r="A196" s="37"/>
      <c r="B196" s="38"/>
      <c r="C196" s="228" t="s">
        <v>401</v>
      </c>
      <c r="D196" s="228" t="s">
        <v>338</v>
      </c>
      <c r="E196" s="229" t="s">
        <v>402</v>
      </c>
      <c r="F196" s="230" t="s">
        <v>403</v>
      </c>
      <c r="G196" s="231" t="s">
        <v>129</v>
      </c>
      <c r="H196" s="232">
        <v>130.56</v>
      </c>
      <c r="I196" s="233"/>
      <c r="J196" s="234">
        <f>ROUND(I196*H196,2)</f>
        <v>0</v>
      </c>
      <c r="K196" s="230" t="s">
        <v>355</v>
      </c>
      <c r="L196" s="235"/>
      <c r="M196" s="236" t="s">
        <v>19</v>
      </c>
      <c r="N196" s="237" t="s">
        <v>42</v>
      </c>
      <c r="O196" s="67"/>
      <c r="P196" s="183">
        <f>O196*H196</f>
        <v>0</v>
      </c>
      <c r="Q196" s="183">
        <v>0.191</v>
      </c>
      <c r="R196" s="183">
        <f>Q196*H196</f>
        <v>24.936959999999999</v>
      </c>
      <c r="S196" s="183">
        <v>0</v>
      </c>
      <c r="T196" s="184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85" t="s">
        <v>144</v>
      </c>
      <c r="AT196" s="185" t="s">
        <v>338</v>
      </c>
      <c r="AU196" s="185" t="s">
        <v>80</v>
      </c>
      <c r="AY196" s="20" t="s">
        <v>125</v>
      </c>
      <c r="BE196" s="186">
        <f>IF(N196="základní",J196,0)</f>
        <v>0</v>
      </c>
      <c r="BF196" s="186">
        <f>IF(N196="snížená",J196,0)</f>
        <v>0</v>
      </c>
      <c r="BG196" s="186">
        <f>IF(N196="zákl. přenesená",J196,0)</f>
        <v>0</v>
      </c>
      <c r="BH196" s="186">
        <f>IF(N196="sníž. přenesená",J196,0)</f>
        <v>0</v>
      </c>
      <c r="BI196" s="186">
        <f>IF(N196="nulová",J196,0)</f>
        <v>0</v>
      </c>
      <c r="BJ196" s="20" t="s">
        <v>78</v>
      </c>
      <c r="BK196" s="186">
        <f>ROUND(I196*H196,2)</f>
        <v>0</v>
      </c>
      <c r="BL196" s="20" t="s">
        <v>131</v>
      </c>
      <c r="BM196" s="185" t="s">
        <v>404</v>
      </c>
    </row>
    <row r="197" spans="1:65" s="13" customFormat="1" ht="11.25">
      <c r="B197" s="206"/>
      <c r="C197" s="207"/>
      <c r="D197" s="187" t="s">
        <v>246</v>
      </c>
      <c r="E197" s="207"/>
      <c r="F197" s="209" t="s">
        <v>405</v>
      </c>
      <c r="G197" s="207"/>
      <c r="H197" s="210">
        <v>130.56</v>
      </c>
      <c r="I197" s="211"/>
      <c r="J197" s="207"/>
      <c r="K197" s="207"/>
      <c r="L197" s="212"/>
      <c r="M197" s="213"/>
      <c r="N197" s="214"/>
      <c r="O197" s="214"/>
      <c r="P197" s="214"/>
      <c r="Q197" s="214"/>
      <c r="R197" s="214"/>
      <c r="S197" s="214"/>
      <c r="T197" s="215"/>
      <c r="AT197" s="216" t="s">
        <v>246</v>
      </c>
      <c r="AU197" s="216" t="s">
        <v>80</v>
      </c>
      <c r="AV197" s="13" t="s">
        <v>80</v>
      </c>
      <c r="AW197" s="13" t="s">
        <v>4</v>
      </c>
      <c r="AX197" s="13" t="s">
        <v>78</v>
      </c>
      <c r="AY197" s="216" t="s">
        <v>125</v>
      </c>
    </row>
    <row r="198" spans="1:65" s="11" customFormat="1" ht="22.9" customHeight="1">
      <c r="B198" s="160"/>
      <c r="C198" s="161"/>
      <c r="D198" s="162" t="s">
        <v>70</v>
      </c>
      <c r="E198" s="202" t="s">
        <v>166</v>
      </c>
      <c r="F198" s="202" t="s">
        <v>406</v>
      </c>
      <c r="G198" s="161"/>
      <c r="H198" s="161"/>
      <c r="I198" s="164"/>
      <c r="J198" s="203">
        <f>BK198</f>
        <v>0</v>
      </c>
      <c r="K198" s="161"/>
      <c r="L198" s="166"/>
      <c r="M198" s="167"/>
      <c r="N198" s="168"/>
      <c r="O198" s="168"/>
      <c r="P198" s="169">
        <f>SUM(P199:P261)</f>
        <v>0</v>
      </c>
      <c r="Q198" s="168"/>
      <c r="R198" s="169">
        <f>SUM(R199:R261)</f>
        <v>60.253795229999994</v>
      </c>
      <c r="S198" s="168"/>
      <c r="T198" s="170">
        <f>SUM(T199:T261)</f>
        <v>28.140000000000004</v>
      </c>
      <c r="AR198" s="171" t="s">
        <v>78</v>
      </c>
      <c r="AT198" s="172" t="s">
        <v>70</v>
      </c>
      <c r="AU198" s="172" t="s">
        <v>78</v>
      </c>
      <c r="AY198" s="171" t="s">
        <v>125</v>
      </c>
      <c r="BK198" s="173">
        <f>SUM(BK199:BK261)</f>
        <v>0</v>
      </c>
    </row>
    <row r="199" spans="1:65" s="2" customFormat="1" ht="49.15" customHeight="1">
      <c r="A199" s="37"/>
      <c r="B199" s="38"/>
      <c r="C199" s="174" t="s">
        <v>208</v>
      </c>
      <c r="D199" s="174" t="s">
        <v>126</v>
      </c>
      <c r="E199" s="175" t="s">
        <v>407</v>
      </c>
      <c r="F199" s="176" t="s">
        <v>408</v>
      </c>
      <c r="G199" s="177" t="s">
        <v>149</v>
      </c>
      <c r="H199" s="178">
        <v>48</v>
      </c>
      <c r="I199" s="179"/>
      <c r="J199" s="180">
        <f>ROUND(I199*H199,2)</f>
        <v>0</v>
      </c>
      <c r="K199" s="176" t="s">
        <v>241</v>
      </c>
      <c r="L199" s="42"/>
      <c r="M199" s="181" t="s">
        <v>19</v>
      </c>
      <c r="N199" s="182" t="s">
        <v>42</v>
      </c>
      <c r="O199" s="67"/>
      <c r="P199" s="183">
        <f>O199*H199</f>
        <v>0</v>
      </c>
      <c r="Q199" s="183">
        <v>0.14041999999999999</v>
      </c>
      <c r="R199" s="183">
        <f>Q199*H199</f>
        <v>6.7401599999999995</v>
      </c>
      <c r="S199" s="183">
        <v>0</v>
      </c>
      <c r="T199" s="184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185" t="s">
        <v>131</v>
      </c>
      <c r="AT199" s="185" t="s">
        <v>126</v>
      </c>
      <c r="AU199" s="185" t="s">
        <v>80</v>
      </c>
      <c r="AY199" s="20" t="s">
        <v>125</v>
      </c>
      <c r="BE199" s="186">
        <f>IF(N199="základní",J199,0)</f>
        <v>0</v>
      </c>
      <c r="BF199" s="186">
        <f>IF(N199="snížená",J199,0)</f>
        <v>0</v>
      </c>
      <c r="BG199" s="186">
        <f>IF(N199="zákl. přenesená",J199,0)</f>
        <v>0</v>
      </c>
      <c r="BH199" s="186">
        <f>IF(N199="sníž. přenesená",J199,0)</f>
        <v>0</v>
      </c>
      <c r="BI199" s="186">
        <f>IF(N199="nulová",J199,0)</f>
        <v>0</v>
      </c>
      <c r="BJ199" s="20" t="s">
        <v>78</v>
      </c>
      <c r="BK199" s="186">
        <f>ROUND(I199*H199,2)</f>
        <v>0</v>
      </c>
      <c r="BL199" s="20" t="s">
        <v>131</v>
      </c>
      <c r="BM199" s="185" t="s">
        <v>409</v>
      </c>
    </row>
    <row r="200" spans="1:65" s="2" customFormat="1" ht="11.25">
      <c r="A200" s="37"/>
      <c r="B200" s="38"/>
      <c r="C200" s="39"/>
      <c r="D200" s="204" t="s">
        <v>243</v>
      </c>
      <c r="E200" s="39"/>
      <c r="F200" s="205" t="s">
        <v>410</v>
      </c>
      <c r="G200" s="39"/>
      <c r="H200" s="39"/>
      <c r="I200" s="189"/>
      <c r="J200" s="39"/>
      <c r="K200" s="39"/>
      <c r="L200" s="42"/>
      <c r="M200" s="190"/>
      <c r="N200" s="191"/>
      <c r="O200" s="67"/>
      <c r="P200" s="67"/>
      <c r="Q200" s="67"/>
      <c r="R200" s="67"/>
      <c r="S200" s="67"/>
      <c r="T200" s="68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T200" s="20" t="s">
        <v>243</v>
      </c>
      <c r="AU200" s="20" t="s">
        <v>80</v>
      </c>
    </row>
    <row r="201" spans="1:65" s="13" customFormat="1" ht="11.25">
      <c r="B201" s="206"/>
      <c r="C201" s="207"/>
      <c r="D201" s="187" t="s">
        <v>246</v>
      </c>
      <c r="E201" s="208" t="s">
        <v>19</v>
      </c>
      <c r="F201" s="209" t="s">
        <v>411</v>
      </c>
      <c r="G201" s="207"/>
      <c r="H201" s="210">
        <v>48</v>
      </c>
      <c r="I201" s="211"/>
      <c r="J201" s="207"/>
      <c r="K201" s="207"/>
      <c r="L201" s="212"/>
      <c r="M201" s="213"/>
      <c r="N201" s="214"/>
      <c r="O201" s="214"/>
      <c r="P201" s="214"/>
      <c r="Q201" s="214"/>
      <c r="R201" s="214"/>
      <c r="S201" s="214"/>
      <c r="T201" s="215"/>
      <c r="AT201" s="216" t="s">
        <v>246</v>
      </c>
      <c r="AU201" s="216" t="s">
        <v>80</v>
      </c>
      <c r="AV201" s="13" t="s">
        <v>80</v>
      </c>
      <c r="AW201" s="13" t="s">
        <v>33</v>
      </c>
      <c r="AX201" s="13" t="s">
        <v>78</v>
      </c>
      <c r="AY201" s="216" t="s">
        <v>125</v>
      </c>
    </row>
    <row r="202" spans="1:65" s="2" customFormat="1" ht="16.5" customHeight="1">
      <c r="A202" s="37"/>
      <c r="B202" s="38"/>
      <c r="C202" s="228" t="s">
        <v>412</v>
      </c>
      <c r="D202" s="228" t="s">
        <v>338</v>
      </c>
      <c r="E202" s="229" t="s">
        <v>413</v>
      </c>
      <c r="F202" s="230" t="s">
        <v>414</v>
      </c>
      <c r="G202" s="231" t="s">
        <v>149</v>
      </c>
      <c r="H202" s="232">
        <v>52.8</v>
      </c>
      <c r="I202" s="233"/>
      <c r="J202" s="234">
        <f>ROUND(I202*H202,2)</f>
        <v>0</v>
      </c>
      <c r="K202" s="230" t="s">
        <v>241</v>
      </c>
      <c r="L202" s="235"/>
      <c r="M202" s="236" t="s">
        <v>19</v>
      </c>
      <c r="N202" s="237" t="s">
        <v>42</v>
      </c>
      <c r="O202" s="67"/>
      <c r="P202" s="183">
        <f>O202*H202</f>
        <v>0</v>
      </c>
      <c r="Q202" s="183">
        <v>4.5999999999999999E-2</v>
      </c>
      <c r="R202" s="183">
        <f>Q202*H202</f>
        <v>2.4287999999999998</v>
      </c>
      <c r="S202" s="183">
        <v>0</v>
      </c>
      <c r="T202" s="184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85" t="s">
        <v>144</v>
      </c>
      <c r="AT202" s="185" t="s">
        <v>338</v>
      </c>
      <c r="AU202" s="185" t="s">
        <v>80</v>
      </c>
      <c r="AY202" s="20" t="s">
        <v>125</v>
      </c>
      <c r="BE202" s="186">
        <f>IF(N202="základní",J202,0)</f>
        <v>0</v>
      </c>
      <c r="BF202" s="186">
        <f>IF(N202="snížená",J202,0)</f>
        <v>0</v>
      </c>
      <c r="BG202" s="186">
        <f>IF(N202="zákl. přenesená",J202,0)</f>
        <v>0</v>
      </c>
      <c r="BH202" s="186">
        <f>IF(N202="sníž. přenesená",J202,0)</f>
        <v>0</v>
      </c>
      <c r="BI202" s="186">
        <f>IF(N202="nulová",J202,0)</f>
        <v>0</v>
      </c>
      <c r="BJ202" s="20" t="s">
        <v>78</v>
      </c>
      <c r="BK202" s="186">
        <f>ROUND(I202*H202,2)</f>
        <v>0</v>
      </c>
      <c r="BL202" s="20" t="s">
        <v>131</v>
      </c>
      <c r="BM202" s="185" t="s">
        <v>415</v>
      </c>
    </row>
    <row r="203" spans="1:65" s="13" customFormat="1" ht="11.25">
      <c r="B203" s="206"/>
      <c r="C203" s="207"/>
      <c r="D203" s="187" t="s">
        <v>246</v>
      </c>
      <c r="E203" s="207"/>
      <c r="F203" s="209" t="s">
        <v>416</v>
      </c>
      <c r="G203" s="207"/>
      <c r="H203" s="210">
        <v>52.8</v>
      </c>
      <c r="I203" s="211"/>
      <c r="J203" s="207"/>
      <c r="K203" s="207"/>
      <c r="L203" s="212"/>
      <c r="M203" s="213"/>
      <c r="N203" s="214"/>
      <c r="O203" s="214"/>
      <c r="P203" s="214"/>
      <c r="Q203" s="214"/>
      <c r="R203" s="214"/>
      <c r="S203" s="214"/>
      <c r="T203" s="215"/>
      <c r="AT203" s="216" t="s">
        <v>246</v>
      </c>
      <c r="AU203" s="216" t="s">
        <v>80</v>
      </c>
      <c r="AV203" s="13" t="s">
        <v>80</v>
      </c>
      <c r="AW203" s="13" t="s">
        <v>4</v>
      </c>
      <c r="AX203" s="13" t="s">
        <v>78</v>
      </c>
      <c r="AY203" s="216" t="s">
        <v>125</v>
      </c>
    </row>
    <row r="204" spans="1:65" s="2" customFormat="1" ht="24.2" customHeight="1">
      <c r="A204" s="37"/>
      <c r="B204" s="38"/>
      <c r="C204" s="174" t="s">
        <v>212</v>
      </c>
      <c r="D204" s="174" t="s">
        <v>126</v>
      </c>
      <c r="E204" s="175" t="s">
        <v>417</v>
      </c>
      <c r="F204" s="176" t="s">
        <v>418</v>
      </c>
      <c r="G204" s="177" t="s">
        <v>129</v>
      </c>
      <c r="H204" s="178">
        <v>120.96</v>
      </c>
      <c r="I204" s="179"/>
      <c r="J204" s="180">
        <f>ROUND(I204*H204,2)</f>
        <v>0</v>
      </c>
      <c r="K204" s="176" t="s">
        <v>241</v>
      </c>
      <c r="L204" s="42"/>
      <c r="M204" s="181" t="s">
        <v>19</v>
      </c>
      <c r="N204" s="182" t="s">
        <v>42</v>
      </c>
      <c r="O204" s="67"/>
      <c r="P204" s="183">
        <f>O204*H204</f>
        <v>0</v>
      </c>
      <c r="Q204" s="183">
        <v>4.6999999999999999E-4</v>
      </c>
      <c r="R204" s="183">
        <f>Q204*H204</f>
        <v>5.6851199999999998E-2</v>
      </c>
      <c r="S204" s="183">
        <v>0</v>
      </c>
      <c r="T204" s="184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185" t="s">
        <v>131</v>
      </c>
      <c r="AT204" s="185" t="s">
        <v>126</v>
      </c>
      <c r="AU204" s="185" t="s">
        <v>80</v>
      </c>
      <c r="AY204" s="20" t="s">
        <v>125</v>
      </c>
      <c r="BE204" s="186">
        <f>IF(N204="základní",J204,0)</f>
        <v>0</v>
      </c>
      <c r="BF204" s="186">
        <f>IF(N204="snížená",J204,0)</f>
        <v>0</v>
      </c>
      <c r="BG204" s="186">
        <f>IF(N204="zákl. přenesená",J204,0)</f>
        <v>0</v>
      </c>
      <c r="BH204" s="186">
        <f>IF(N204="sníž. přenesená",J204,0)</f>
        <v>0</v>
      </c>
      <c r="BI204" s="186">
        <f>IF(N204="nulová",J204,0)</f>
        <v>0</v>
      </c>
      <c r="BJ204" s="20" t="s">
        <v>78</v>
      </c>
      <c r="BK204" s="186">
        <f>ROUND(I204*H204,2)</f>
        <v>0</v>
      </c>
      <c r="BL204" s="20" t="s">
        <v>131</v>
      </c>
      <c r="BM204" s="185" t="s">
        <v>419</v>
      </c>
    </row>
    <row r="205" spans="1:65" s="2" customFormat="1" ht="11.25">
      <c r="A205" s="37"/>
      <c r="B205" s="38"/>
      <c r="C205" s="39"/>
      <c r="D205" s="204" t="s">
        <v>243</v>
      </c>
      <c r="E205" s="39"/>
      <c r="F205" s="205" t="s">
        <v>420</v>
      </c>
      <c r="G205" s="39"/>
      <c r="H205" s="39"/>
      <c r="I205" s="189"/>
      <c r="J205" s="39"/>
      <c r="K205" s="39"/>
      <c r="L205" s="42"/>
      <c r="M205" s="190"/>
      <c r="N205" s="191"/>
      <c r="O205" s="67"/>
      <c r="P205" s="67"/>
      <c r="Q205" s="67"/>
      <c r="R205" s="67"/>
      <c r="S205" s="67"/>
      <c r="T205" s="68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T205" s="20" t="s">
        <v>243</v>
      </c>
      <c r="AU205" s="20" t="s">
        <v>80</v>
      </c>
    </row>
    <row r="206" spans="1:65" s="13" customFormat="1" ht="11.25">
      <c r="B206" s="206"/>
      <c r="C206" s="207"/>
      <c r="D206" s="187" t="s">
        <v>246</v>
      </c>
      <c r="E206" s="208" t="s">
        <v>19</v>
      </c>
      <c r="F206" s="209" t="s">
        <v>421</v>
      </c>
      <c r="G206" s="207"/>
      <c r="H206" s="210">
        <v>115.2</v>
      </c>
      <c r="I206" s="211"/>
      <c r="J206" s="207"/>
      <c r="K206" s="207"/>
      <c r="L206" s="212"/>
      <c r="M206" s="213"/>
      <c r="N206" s="214"/>
      <c r="O206" s="214"/>
      <c r="P206" s="214"/>
      <c r="Q206" s="214"/>
      <c r="R206" s="214"/>
      <c r="S206" s="214"/>
      <c r="T206" s="215"/>
      <c r="AT206" s="216" t="s">
        <v>246</v>
      </c>
      <c r="AU206" s="216" t="s">
        <v>80</v>
      </c>
      <c r="AV206" s="13" t="s">
        <v>80</v>
      </c>
      <c r="AW206" s="13" t="s">
        <v>33</v>
      </c>
      <c r="AX206" s="13" t="s">
        <v>78</v>
      </c>
      <c r="AY206" s="216" t="s">
        <v>125</v>
      </c>
    </row>
    <row r="207" spans="1:65" s="13" customFormat="1" ht="11.25">
      <c r="B207" s="206"/>
      <c r="C207" s="207"/>
      <c r="D207" s="187" t="s">
        <v>246</v>
      </c>
      <c r="E207" s="207"/>
      <c r="F207" s="209" t="s">
        <v>422</v>
      </c>
      <c r="G207" s="207"/>
      <c r="H207" s="210">
        <v>120.96</v>
      </c>
      <c r="I207" s="211"/>
      <c r="J207" s="207"/>
      <c r="K207" s="207"/>
      <c r="L207" s="212"/>
      <c r="M207" s="213"/>
      <c r="N207" s="214"/>
      <c r="O207" s="214"/>
      <c r="P207" s="214"/>
      <c r="Q207" s="214"/>
      <c r="R207" s="214"/>
      <c r="S207" s="214"/>
      <c r="T207" s="215"/>
      <c r="AT207" s="216" t="s">
        <v>246</v>
      </c>
      <c r="AU207" s="216" t="s">
        <v>80</v>
      </c>
      <c r="AV207" s="13" t="s">
        <v>80</v>
      </c>
      <c r="AW207" s="13" t="s">
        <v>4</v>
      </c>
      <c r="AX207" s="13" t="s">
        <v>78</v>
      </c>
      <c r="AY207" s="216" t="s">
        <v>125</v>
      </c>
    </row>
    <row r="208" spans="1:65" s="2" customFormat="1" ht="62.65" customHeight="1">
      <c r="A208" s="37"/>
      <c r="B208" s="38"/>
      <c r="C208" s="174" t="s">
        <v>423</v>
      </c>
      <c r="D208" s="174" t="s">
        <v>126</v>
      </c>
      <c r="E208" s="175" t="s">
        <v>424</v>
      </c>
      <c r="F208" s="176" t="s">
        <v>425</v>
      </c>
      <c r="G208" s="177" t="s">
        <v>149</v>
      </c>
      <c r="H208" s="178">
        <v>76.05</v>
      </c>
      <c r="I208" s="179"/>
      <c r="J208" s="180">
        <f>ROUND(I208*H208,2)</f>
        <v>0</v>
      </c>
      <c r="K208" s="176" t="s">
        <v>241</v>
      </c>
      <c r="L208" s="42"/>
      <c r="M208" s="181" t="s">
        <v>19</v>
      </c>
      <c r="N208" s="182" t="s">
        <v>42</v>
      </c>
      <c r="O208" s="67"/>
      <c r="P208" s="183">
        <f>O208*H208</f>
        <v>0</v>
      </c>
      <c r="Q208" s="183">
        <v>6.0999999999999997E-4</v>
      </c>
      <c r="R208" s="183">
        <f>Q208*H208</f>
        <v>4.6390499999999994E-2</v>
      </c>
      <c r="S208" s="183">
        <v>0</v>
      </c>
      <c r="T208" s="184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185" t="s">
        <v>131</v>
      </c>
      <c r="AT208" s="185" t="s">
        <v>126</v>
      </c>
      <c r="AU208" s="185" t="s">
        <v>80</v>
      </c>
      <c r="AY208" s="20" t="s">
        <v>125</v>
      </c>
      <c r="BE208" s="186">
        <f>IF(N208="základní",J208,0)</f>
        <v>0</v>
      </c>
      <c r="BF208" s="186">
        <f>IF(N208="snížená",J208,0)</f>
        <v>0</v>
      </c>
      <c r="BG208" s="186">
        <f>IF(N208="zákl. přenesená",J208,0)</f>
        <v>0</v>
      </c>
      <c r="BH208" s="186">
        <f>IF(N208="sníž. přenesená",J208,0)</f>
        <v>0</v>
      </c>
      <c r="BI208" s="186">
        <f>IF(N208="nulová",J208,0)</f>
        <v>0</v>
      </c>
      <c r="BJ208" s="20" t="s">
        <v>78</v>
      </c>
      <c r="BK208" s="186">
        <f>ROUND(I208*H208,2)</f>
        <v>0</v>
      </c>
      <c r="BL208" s="20" t="s">
        <v>131</v>
      </c>
      <c r="BM208" s="185" t="s">
        <v>426</v>
      </c>
    </row>
    <row r="209" spans="1:65" s="2" customFormat="1" ht="11.25">
      <c r="A209" s="37"/>
      <c r="B209" s="38"/>
      <c r="C209" s="39"/>
      <c r="D209" s="204" t="s">
        <v>243</v>
      </c>
      <c r="E209" s="39"/>
      <c r="F209" s="205" t="s">
        <v>427</v>
      </c>
      <c r="G209" s="39"/>
      <c r="H209" s="39"/>
      <c r="I209" s="189"/>
      <c r="J209" s="39"/>
      <c r="K209" s="39"/>
      <c r="L209" s="42"/>
      <c r="M209" s="190"/>
      <c r="N209" s="191"/>
      <c r="O209" s="67"/>
      <c r="P209" s="67"/>
      <c r="Q209" s="67"/>
      <c r="R209" s="67"/>
      <c r="S209" s="67"/>
      <c r="T209" s="68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T209" s="20" t="s">
        <v>243</v>
      </c>
      <c r="AU209" s="20" t="s">
        <v>80</v>
      </c>
    </row>
    <row r="210" spans="1:65" s="13" customFormat="1" ht="22.5">
      <c r="B210" s="206"/>
      <c r="C210" s="207"/>
      <c r="D210" s="187" t="s">
        <v>246</v>
      </c>
      <c r="E210" s="208" t="s">
        <v>19</v>
      </c>
      <c r="F210" s="209" t="s">
        <v>428</v>
      </c>
      <c r="G210" s="207"/>
      <c r="H210" s="210">
        <v>76.05</v>
      </c>
      <c r="I210" s="211"/>
      <c r="J210" s="207"/>
      <c r="K210" s="207"/>
      <c r="L210" s="212"/>
      <c r="M210" s="213"/>
      <c r="N210" s="214"/>
      <c r="O210" s="214"/>
      <c r="P210" s="214"/>
      <c r="Q210" s="214"/>
      <c r="R210" s="214"/>
      <c r="S210" s="214"/>
      <c r="T210" s="215"/>
      <c r="AT210" s="216" t="s">
        <v>246</v>
      </c>
      <c r="AU210" s="216" t="s">
        <v>80</v>
      </c>
      <c r="AV210" s="13" t="s">
        <v>80</v>
      </c>
      <c r="AW210" s="13" t="s">
        <v>33</v>
      </c>
      <c r="AX210" s="13" t="s">
        <v>78</v>
      </c>
      <c r="AY210" s="216" t="s">
        <v>125</v>
      </c>
    </row>
    <row r="211" spans="1:65" s="2" customFormat="1" ht="24.2" customHeight="1">
      <c r="A211" s="37"/>
      <c r="B211" s="38"/>
      <c r="C211" s="174" t="s">
        <v>216</v>
      </c>
      <c r="D211" s="174" t="s">
        <v>126</v>
      </c>
      <c r="E211" s="175" t="s">
        <v>429</v>
      </c>
      <c r="F211" s="176" t="s">
        <v>430</v>
      </c>
      <c r="G211" s="177" t="s">
        <v>149</v>
      </c>
      <c r="H211" s="178">
        <v>76.05</v>
      </c>
      <c r="I211" s="179"/>
      <c r="J211" s="180">
        <f>ROUND(I211*H211,2)</f>
        <v>0</v>
      </c>
      <c r="K211" s="176" t="s">
        <v>241</v>
      </c>
      <c r="L211" s="42"/>
      <c r="M211" s="181" t="s">
        <v>19</v>
      </c>
      <c r="N211" s="182" t="s">
        <v>42</v>
      </c>
      <c r="O211" s="67"/>
      <c r="P211" s="183">
        <f>O211*H211</f>
        <v>0</v>
      </c>
      <c r="Q211" s="183">
        <v>0</v>
      </c>
      <c r="R211" s="183">
        <f>Q211*H211</f>
        <v>0</v>
      </c>
      <c r="S211" s="183">
        <v>0</v>
      </c>
      <c r="T211" s="184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185" t="s">
        <v>131</v>
      </c>
      <c r="AT211" s="185" t="s">
        <v>126</v>
      </c>
      <c r="AU211" s="185" t="s">
        <v>80</v>
      </c>
      <c r="AY211" s="20" t="s">
        <v>125</v>
      </c>
      <c r="BE211" s="186">
        <f>IF(N211="základní",J211,0)</f>
        <v>0</v>
      </c>
      <c r="BF211" s="186">
        <f>IF(N211="snížená",J211,0)</f>
        <v>0</v>
      </c>
      <c r="BG211" s="186">
        <f>IF(N211="zákl. přenesená",J211,0)</f>
        <v>0</v>
      </c>
      <c r="BH211" s="186">
        <f>IF(N211="sníž. přenesená",J211,0)</f>
        <v>0</v>
      </c>
      <c r="BI211" s="186">
        <f>IF(N211="nulová",J211,0)</f>
        <v>0</v>
      </c>
      <c r="BJ211" s="20" t="s">
        <v>78</v>
      </c>
      <c r="BK211" s="186">
        <f>ROUND(I211*H211,2)</f>
        <v>0</v>
      </c>
      <c r="BL211" s="20" t="s">
        <v>131</v>
      </c>
      <c r="BM211" s="185" t="s">
        <v>431</v>
      </c>
    </row>
    <row r="212" spans="1:65" s="2" customFormat="1" ht="11.25">
      <c r="A212" s="37"/>
      <c r="B212" s="38"/>
      <c r="C212" s="39"/>
      <c r="D212" s="204" t="s">
        <v>243</v>
      </c>
      <c r="E212" s="39"/>
      <c r="F212" s="205" t="s">
        <v>432</v>
      </c>
      <c r="G212" s="39"/>
      <c r="H212" s="39"/>
      <c r="I212" s="189"/>
      <c r="J212" s="39"/>
      <c r="K212" s="39"/>
      <c r="L212" s="42"/>
      <c r="M212" s="190"/>
      <c r="N212" s="191"/>
      <c r="O212" s="67"/>
      <c r="P212" s="67"/>
      <c r="Q212" s="67"/>
      <c r="R212" s="67"/>
      <c r="S212" s="67"/>
      <c r="T212" s="68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T212" s="20" t="s">
        <v>243</v>
      </c>
      <c r="AU212" s="20" t="s">
        <v>80</v>
      </c>
    </row>
    <row r="213" spans="1:65" s="2" customFormat="1" ht="24.2" customHeight="1">
      <c r="A213" s="37"/>
      <c r="B213" s="38"/>
      <c r="C213" s="174" t="s">
        <v>433</v>
      </c>
      <c r="D213" s="174" t="s">
        <v>126</v>
      </c>
      <c r="E213" s="175" t="s">
        <v>434</v>
      </c>
      <c r="F213" s="176" t="s">
        <v>435</v>
      </c>
      <c r="G213" s="177" t="s">
        <v>129</v>
      </c>
      <c r="H213" s="178">
        <v>15.21</v>
      </c>
      <c r="I213" s="179"/>
      <c r="J213" s="180">
        <f>ROUND(I213*H213,2)</f>
        <v>0</v>
      </c>
      <c r="K213" s="176" t="s">
        <v>241</v>
      </c>
      <c r="L213" s="42"/>
      <c r="M213" s="181" t="s">
        <v>19</v>
      </c>
      <c r="N213" s="182" t="s">
        <v>42</v>
      </c>
      <c r="O213" s="67"/>
      <c r="P213" s="183">
        <f>O213*H213</f>
        <v>0</v>
      </c>
      <c r="Q213" s="183">
        <v>0</v>
      </c>
      <c r="R213" s="183">
        <f>Q213*H213</f>
        <v>0</v>
      </c>
      <c r="S213" s="183">
        <v>0</v>
      </c>
      <c r="T213" s="184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185" t="s">
        <v>131</v>
      </c>
      <c r="AT213" s="185" t="s">
        <v>126</v>
      </c>
      <c r="AU213" s="185" t="s">
        <v>80</v>
      </c>
      <c r="AY213" s="20" t="s">
        <v>125</v>
      </c>
      <c r="BE213" s="186">
        <f>IF(N213="základní",J213,0)</f>
        <v>0</v>
      </c>
      <c r="BF213" s="186">
        <f>IF(N213="snížená",J213,0)</f>
        <v>0</v>
      </c>
      <c r="BG213" s="186">
        <f>IF(N213="zákl. přenesená",J213,0)</f>
        <v>0</v>
      </c>
      <c r="BH213" s="186">
        <f>IF(N213="sníž. přenesená",J213,0)</f>
        <v>0</v>
      </c>
      <c r="BI213" s="186">
        <f>IF(N213="nulová",J213,0)</f>
        <v>0</v>
      </c>
      <c r="BJ213" s="20" t="s">
        <v>78</v>
      </c>
      <c r="BK213" s="186">
        <f>ROUND(I213*H213,2)</f>
        <v>0</v>
      </c>
      <c r="BL213" s="20" t="s">
        <v>131</v>
      </c>
      <c r="BM213" s="185" t="s">
        <v>436</v>
      </c>
    </row>
    <row r="214" spans="1:65" s="2" customFormat="1" ht="11.25">
      <c r="A214" s="37"/>
      <c r="B214" s="38"/>
      <c r="C214" s="39"/>
      <c r="D214" s="204" t="s">
        <v>243</v>
      </c>
      <c r="E214" s="39"/>
      <c r="F214" s="205" t="s">
        <v>437</v>
      </c>
      <c r="G214" s="39"/>
      <c r="H214" s="39"/>
      <c r="I214" s="189"/>
      <c r="J214" s="39"/>
      <c r="K214" s="39"/>
      <c r="L214" s="42"/>
      <c r="M214" s="190"/>
      <c r="N214" s="191"/>
      <c r="O214" s="67"/>
      <c r="P214" s="67"/>
      <c r="Q214" s="67"/>
      <c r="R214" s="67"/>
      <c r="S214" s="67"/>
      <c r="T214" s="68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T214" s="20" t="s">
        <v>243</v>
      </c>
      <c r="AU214" s="20" t="s">
        <v>80</v>
      </c>
    </row>
    <row r="215" spans="1:65" s="2" customFormat="1" ht="19.5">
      <c r="A215" s="37"/>
      <c r="B215" s="38"/>
      <c r="C215" s="39"/>
      <c r="D215" s="187" t="s">
        <v>132</v>
      </c>
      <c r="E215" s="39"/>
      <c r="F215" s="188" t="s">
        <v>438</v>
      </c>
      <c r="G215" s="39"/>
      <c r="H215" s="39"/>
      <c r="I215" s="189"/>
      <c r="J215" s="39"/>
      <c r="K215" s="39"/>
      <c r="L215" s="42"/>
      <c r="M215" s="190"/>
      <c r="N215" s="191"/>
      <c r="O215" s="67"/>
      <c r="P215" s="67"/>
      <c r="Q215" s="67"/>
      <c r="R215" s="67"/>
      <c r="S215" s="67"/>
      <c r="T215" s="68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T215" s="20" t="s">
        <v>132</v>
      </c>
      <c r="AU215" s="20" t="s">
        <v>80</v>
      </c>
    </row>
    <row r="216" spans="1:65" s="13" customFormat="1" ht="11.25">
      <c r="B216" s="206"/>
      <c r="C216" s="207"/>
      <c r="D216" s="187" t="s">
        <v>246</v>
      </c>
      <c r="E216" s="207"/>
      <c r="F216" s="209" t="s">
        <v>439</v>
      </c>
      <c r="G216" s="207"/>
      <c r="H216" s="210">
        <v>15.21</v>
      </c>
      <c r="I216" s="211"/>
      <c r="J216" s="207"/>
      <c r="K216" s="207"/>
      <c r="L216" s="212"/>
      <c r="M216" s="213"/>
      <c r="N216" s="214"/>
      <c r="O216" s="214"/>
      <c r="P216" s="214"/>
      <c r="Q216" s="214"/>
      <c r="R216" s="214"/>
      <c r="S216" s="214"/>
      <c r="T216" s="215"/>
      <c r="AT216" s="216" t="s">
        <v>246</v>
      </c>
      <c r="AU216" s="216" t="s">
        <v>80</v>
      </c>
      <c r="AV216" s="13" t="s">
        <v>80</v>
      </c>
      <c r="AW216" s="13" t="s">
        <v>4</v>
      </c>
      <c r="AX216" s="13" t="s">
        <v>78</v>
      </c>
      <c r="AY216" s="216" t="s">
        <v>125</v>
      </c>
    </row>
    <row r="217" spans="1:65" s="2" customFormat="1" ht="21.75" customHeight="1">
      <c r="A217" s="37"/>
      <c r="B217" s="38"/>
      <c r="C217" s="228" t="s">
        <v>220</v>
      </c>
      <c r="D217" s="228" t="s">
        <v>338</v>
      </c>
      <c r="E217" s="229" t="s">
        <v>440</v>
      </c>
      <c r="F217" s="230" t="s">
        <v>441</v>
      </c>
      <c r="G217" s="231" t="s">
        <v>202</v>
      </c>
      <c r="H217" s="232">
        <v>0.152</v>
      </c>
      <c r="I217" s="233"/>
      <c r="J217" s="234">
        <f>ROUND(I217*H217,2)</f>
        <v>0</v>
      </c>
      <c r="K217" s="230" t="s">
        <v>241</v>
      </c>
      <c r="L217" s="235"/>
      <c r="M217" s="236" t="s">
        <v>19</v>
      </c>
      <c r="N217" s="237" t="s">
        <v>42</v>
      </c>
      <c r="O217" s="67"/>
      <c r="P217" s="183">
        <f>O217*H217</f>
        <v>0</v>
      </c>
      <c r="Q217" s="183">
        <v>1</v>
      </c>
      <c r="R217" s="183">
        <f>Q217*H217</f>
        <v>0.152</v>
      </c>
      <c r="S217" s="183">
        <v>0</v>
      </c>
      <c r="T217" s="184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185" t="s">
        <v>144</v>
      </c>
      <c r="AT217" s="185" t="s">
        <v>338</v>
      </c>
      <c r="AU217" s="185" t="s">
        <v>80</v>
      </c>
      <c r="AY217" s="20" t="s">
        <v>125</v>
      </c>
      <c r="BE217" s="186">
        <f>IF(N217="základní",J217,0)</f>
        <v>0</v>
      </c>
      <c r="BF217" s="186">
        <f>IF(N217="snížená",J217,0)</f>
        <v>0</v>
      </c>
      <c r="BG217" s="186">
        <f>IF(N217="zákl. přenesená",J217,0)</f>
        <v>0</v>
      </c>
      <c r="BH217" s="186">
        <f>IF(N217="sníž. přenesená",J217,0)</f>
        <v>0</v>
      </c>
      <c r="BI217" s="186">
        <f>IF(N217="nulová",J217,0)</f>
        <v>0</v>
      </c>
      <c r="BJ217" s="20" t="s">
        <v>78</v>
      </c>
      <c r="BK217" s="186">
        <f>ROUND(I217*H217,2)</f>
        <v>0</v>
      </c>
      <c r="BL217" s="20" t="s">
        <v>131</v>
      </c>
      <c r="BM217" s="185" t="s">
        <v>442</v>
      </c>
    </row>
    <row r="218" spans="1:65" s="2" customFormat="1" ht="19.5">
      <c r="A218" s="37"/>
      <c r="B218" s="38"/>
      <c r="C218" s="39"/>
      <c r="D218" s="187" t="s">
        <v>132</v>
      </c>
      <c r="E218" s="39"/>
      <c r="F218" s="188" t="s">
        <v>438</v>
      </c>
      <c r="G218" s="39"/>
      <c r="H218" s="39"/>
      <c r="I218" s="189"/>
      <c r="J218" s="39"/>
      <c r="K218" s="39"/>
      <c r="L218" s="42"/>
      <c r="M218" s="190"/>
      <c r="N218" s="191"/>
      <c r="O218" s="67"/>
      <c r="P218" s="67"/>
      <c r="Q218" s="67"/>
      <c r="R218" s="67"/>
      <c r="S218" s="67"/>
      <c r="T218" s="68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T218" s="20" t="s">
        <v>132</v>
      </c>
      <c r="AU218" s="20" t="s">
        <v>80</v>
      </c>
    </row>
    <row r="219" spans="1:65" s="13" customFormat="1" ht="11.25">
      <c r="B219" s="206"/>
      <c r="C219" s="207"/>
      <c r="D219" s="187" t="s">
        <v>246</v>
      </c>
      <c r="E219" s="207"/>
      <c r="F219" s="209" t="s">
        <v>443</v>
      </c>
      <c r="G219" s="207"/>
      <c r="H219" s="210">
        <v>0.152</v>
      </c>
      <c r="I219" s="211"/>
      <c r="J219" s="207"/>
      <c r="K219" s="207"/>
      <c r="L219" s="212"/>
      <c r="M219" s="213"/>
      <c r="N219" s="214"/>
      <c r="O219" s="214"/>
      <c r="P219" s="214"/>
      <c r="Q219" s="214"/>
      <c r="R219" s="214"/>
      <c r="S219" s="214"/>
      <c r="T219" s="215"/>
      <c r="AT219" s="216" t="s">
        <v>246</v>
      </c>
      <c r="AU219" s="216" t="s">
        <v>80</v>
      </c>
      <c r="AV219" s="13" t="s">
        <v>80</v>
      </c>
      <c r="AW219" s="13" t="s">
        <v>4</v>
      </c>
      <c r="AX219" s="13" t="s">
        <v>78</v>
      </c>
      <c r="AY219" s="216" t="s">
        <v>125</v>
      </c>
    </row>
    <row r="220" spans="1:65" s="2" customFormat="1" ht="33" customHeight="1">
      <c r="A220" s="37"/>
      <c r="B220" s="38"/>
      <c r="C220" s="174" t="s">
        <v>444</v>
      </c>
      <c r="D220" s="174" t="s">
        <v>126</v>
      </c>
      <c r="E220" s="175" t="s">
        <v>445</v>
      </c>
      <c r="F220" s="176" t="s">
        <v>446</v>
      </c>
      <c r="G220" s="177" t="s">
        <v>129</v>
      </c>
      <c r="H220" s="178">
        <v>37.200000000000003</v>
      </c>
      <c r="I220" s="179"/>
      <c r="J220" s="180">
        <f>ROUND(I220*H220,2)</f>
        <v>0</v>
      </c>
      <c r="K220" s="176" t="s">
        <v>241</v>
      </c>
      <c r="L220" s="42"/>
      <c r="M220" s="181" t="s">
        <v>19</v>
      </c>
      <c r="N220" s="182" t="s">
        <v>42</v>
      </c>
      <c r="O220" s="67"/>
      <c r="P220" s="183">
        <f>O220*H220</f>
        <v>0</v>
      </c>
      <c r="Q220" s="183">
        <v>2.07E-2</v>
      </c>
      <c r="R220" s="183">
        <f>Q220*H220</f>
        <v>0.77004000000000006</v>
      </c>
      <c r="S220" s="183">
        <v>0</v>
      </c>
      <c r="T220" s="184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185" t="s">
        <v>131</v>
      </c>
      <c r="AT220" s="185" t="s">
        <v>126</v>
      </c>
      <c r="AU220" s="185" t="s">
        <v>80</v>
      </c>
      <c r="AY220" s="20" t="s">
        <v>125</v>
      </c>
      <c r="BE220" s="186">
        <f>IF(N220="základní",J220,0)</f>
        <v>0</v>
      </c>
      <c r="BF220" s="186">
        <f>IF(N220="snížená",J220,0)</f>
        <v>0</v>
      </c>
      <c r="BG220" s="186">
        <f>IF(N220="zákl. přenesená",J220,0)</f>
        <v>0</v>
      </c>
      <c r="BH220" s="186">
        <f>IF(N220="sníž. přenesená",J220,0)</f>
        <v>0</v>
      </c>
      <c r="BI220" s="186">
        <f>IF(N220="nulová",J220,0)</f>
        <v>0</v>
      </c>
      <c r="BJ220" s="20" t="s">
        <v>78</v>
      </c>
      <c r="BK220" s="186">
        <f>ROUND(I220*H220,2)</f>
        <v>0</v>
      </c>
      <c r="BL220" s="20" t="s">
        <v>131</v>
      </c>
      <c r="BM220" s="185" t="s">
        <v>447</v>
      </c>
    </row>
    <row r="221" spans="1:65" s="2" customFormat="1" ht="11.25">
      <c r="A221" s="37"/>
      <c r="B221" s="38"/>
      <c r="C221" s="39"/>
      <c r="D221" s="204" t="s">
        <v>243</v>
      </c>
      <c r="E221" s="39"/>
      <c r="F221" s="205" t="s">
        <v>448</v>
      </c>
      <c r="G221" s="39"/>
      <c r="H221" s="39"/>
      <c r="I221" s="189"/>
      <c r="J221" s="39"/>
      <c r="K221" s="39"/>
      <c r="L221" s="42"/>
      <c r="M221" s="190"/>
      <c r="N221" s="191"/>
      <c r="O221" s="67"/>
      <c r="P221" s="67"/>
      <c r="Q221" s="67"/>
      <c r="R221" s="67"/>
      <c r="S221" s="67"/>
      <c r="T221" s="68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T221" s="20" t="s">
        <v>243</v>
      </c>
      <c r="AU221" s="20" t="s">
        <v>80</v>
      </c>
    </row>
    <row r="222" spans="1:65" s="13" customFormat="1" ht="22.5">
      <c r="B222" s="206"/>
      <c r="C222" s="207"/>
      <c r="D222" s="187" t="s">
        <v>246</v>
      </c>
      <c r="E222" s="208" t="s">
        <v>19</v>
      </c>
      <c r="F222" s="209" t="s">
        <v>449</v>
      </c>
      <c r="G222" s="207"/>
      <c r="H222" s="210">
        <v>37.200000000000003</v>
      </c>
      <c r="I222" s="211"/>
      <c r="J222" s="207"/>
      <c r="K222" s="207"/>
      <c r="L222" s="212"/>
      <c r="M222" s="213"/>
      <c r="N222" s="214"/>
      <c r="O222" s="214"/>
      <c r="P222" s="214"/>
      <c r="Q222" s="214"/>
      <c r="R222" s="214"/>
      <c r="S222" s="214"/>
      <c r="T222" s="215"/>
      <c r="AT222" s="216" t="s">
        <v>246</v>
      </c>
      <c r="AU222" s="216" t="s">
        <v>80</v>
      </c>
      <c r="AV222" s="13" t="s">
        <v>80</v>
      </c>
      <c r="AW222" s="13" t="s">
        <v>33</v>
      </c>
      <c r="AX222" s="13" t="s">
        <v>78</v>
      </c>
      <c r="AY222" s="216" t="s">
        <v>125</v>
      </c>
    </row>
    <row r="223" spans="1:65" s="2" customFormat="1" ht="49.15" customHeight="1">
      <c r="A223" s="37"/>
      <c r="B223" s="38"/>
      <c r="C223" s="174" t="s">
        <v>223</v>
      </c>
      <c r="D223" s="174" t="s">
        <v>126</v>
      </c>
      <c r="E223" s="175" t="s">
        <v>450</v>
      </c>
      <c r="F223" s="176" t="s">
        <v>451</v>
      </c>
      <c r="G223" s="177" t="s">
        <v>149</v>
      </c>
      <c r="H223" s="178">
        <v>49</v>
      </c>
      <c r="I223" s="179"/>
      <c r="J223" s="180">
        <f>ROUND(I223*H223,2)</f>
        <v>0</v>
      </c>
      <c r="K223" s="176" t="s">
        <v>241</v>
      </c>
      <c r="L223" s="42"/>
      <c r="M223" s="181" t="s">
        <v>19</v>
      </c>
      <c r="N223" s="182" t="s">
        <v>42</v>
      </c>
      <c r="O223" s="67"/>
      <c r="P223" s="183">
        <f>O223*H223</f>
        <v>0</v>
      </c>
      <c r="Q223" s="183">
        <v>0.13095999999999999</v>
      </c>
      <c r="R223" s="183">
        <f>Q223*H223</f>
        <v>6.4170400000000001</v>
      </c>
      <c r="S223" s="183">
        <v>0</v>
      </c>
      <c r="T223" s="184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185" t="s">
        <v>131</v>
      </c>
      <c r="AT223" s="185" t="s">
        <v>126</v>
      </c>
      <c r="AU223" s="185" t="s">
        <v>80</v>
      </c>
      <c r="AY223" s="20" t="s">
        <v>125</v>
      </c>
      <c r="BE223" s="186">
        <f>IF(N223="základní",J223,0)</f>
        <v>0</v>
      </c>
      <c r="BF223" s="186">
        <f>IF(N223="snížená",J223,0)</f>
        <v>0</v>
      </c>
      <c r="BG223" s="186">
        <f>IF(N223="zákl. přenesená",J223,0)</f>
        <v>0</v>
      </c>
      <c r="BH223" s="186">
        <f>IF(N223="sníž. přenesená",J223,0)</f>
        <v>0</v>
      </c>
      <c r="BI223" s="186">
        <f>IF(N223="nulová",J223,0)</f>
        <v>0</v>
      </c>
      <c r="BJ223" s="20" t="s">
        <v>78</v>
      </c>
      <c r="BK223" s="186">
        <f>ROUND(I223*H223,2)</f>
        <v>0</v>
      </c>
      <c r="BL223" s="20" t="s">
        <v>131</v>
      </c>
      <c r="BM223" s="185" t="s">
        <v>452</v>
      </c>
    </row>
    <row r="224" spans="1:65" s="2" customFormat="1" ht="11.25">
      <c r="A224" s="37"/>
      <c r="B224" s="38"/>
      <c r="C224" s="39"/>
      <c r="D224" s="204" t="s">
        <v>243</v>
      </c>
      <c r="E224" s="39"/>
      <c r="F224" s="205" t="s">
        <v>453</v>
      </c>
      <c r="G224" s="39"/>
      <c r="H224" s="39"/>
      <c r="I224" s="189"/>
      <c r="J224" s="39"/>
      <c r="K224" s="39"/>
      <c r="L224" s="42"/>
      <c r="M224" s="190"/>
      <c r="N224" s="191"/>
      <c r="O224" s="67"/>
      <c r="P224" s="67"/>
      <c r="Q224" s="67"/>
      <c r="R224" s="67"/>
      <c r="S224" s="67"/>
      <c r="T224" s="68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T224" s="20" t="s">
        <v>243</v>
      </c>
      <c r="AU224" s="20" t="s">
        <v>80</v>
      </c>
    </row>
    <row r="225" spans="1:65" s="13" customFormat="1" ht="11.25">
      <c r="B225" s="206"/>
      <c r="C225" s="207"/>
      <c r="D225" s="187" t="s">
        <v>246</v>
      </c>
      <c r="E225" s="208" t="s">
        <v>19</v>
      </c>
      <c r="F225" s="209" t="s">
        <v>454</v>
      </c>
      <c r="G225" s="207"/>
      <c r="H225" s="210">
        <v>37</v>
      </c>
      <c r="I225" s="211"/>
      <c r="J225" s="207"/>
      <c r="K225" s="207"/>
      <c r="L225" s="212"/>
      <c r="M225" s="213"/>
      <c r="N225" s="214"/>
      <c r="O225" s="214"/>
      <c r="P225" s="214"/>
      <c r="Q225" s="214"/>
      <c r="R225" s="214"/>
      <c r="S225" s="214"/>
      <c r="T225" s="215"/>
      <c r="AT225" s="216" t="s">
        <v>246</v>
      </c>
      <c r="AU225" s="216" t="s">
        <v>80</v>
      </c>
      <c r="AV225" s="13" t="s">
        <v>80</v>
      </c>
      <c r="AW225" s="13" t="s">
        <v>33</v>
      </c>
      <c r="AX225" s="13" t="s">
        <v>71</v>
      </c>
      <c r="AY225" s="216" t="s">
        <v>125</v>
      </c>
    </row>
    <row r="226" spans="1:65" s="13" customFormat="1" ht="11.25">
      <c r="B226" s="206"/>
      <c r="C226" s="207"/>
      <c r="D226" s="187" t="s">
        <v>246</v>
      </c>
      <c r="E226" s="208" t="s">
        <v>19</v>
      </c>
      <c r="F226" s="209" t="s">
        <v>455</v>
      </c>
      <c r="G226" s="207"/>
      <c r="H226" s="210">
        <v>12</v>
      </c>
      <c r="I226" s="211"/>
      <c r="J226" s="207"/>
      <c r="K226" s="207"/>
      <c r="L226" s="212"/>
      <c r="M226" s="213"/>
      <c r="N226" s="214"/>
      <c r="O226" s="214"/>
      <c r="P226" s="214"/>
      <c r="Q226" s="214"/>
      <c r="R226" s="214"/>
      <c r="S226" s="214"/>
      <c r="T226" s="215"/>
      <c r="AT226" s="216" t="s">
        <v>246</v>
      </c>
      <c r="AU226" s="216" t="s">
        <v>80</v>
      </c>
      <c r="AV226" s="13" t="s">
        <v>80</v>
      </c>
      <c r="AW226" s="13" t="s">
        <v>33</v>
      </c>
      <c r="AX226" s="13" t="s">
        <v>71</v>
      </c>
      <c r="AY226" s="216" t="s">
        <v>125</v>
      </c>
    </row>
    <row r="227" spans="1:65" s="14" customFormat="1" ht="11.25">
      <c r="B227" s="217"/>
      <c r="C227" s="218"/>
      <c r="D227" s="187" t="s">
        <v>246</v>
      </c>
      <c r="E227" s="219" t="s">
        <v>19</v>
      </c>
      <c r="F227" s="220" t="s">
        <v>272</v>
      </c>
      <c r="G227" s="218"/>
      <c r="H227" s="221">
        <v>49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246</v>
      </c>
      <c r="AU227" s="227" t="s">
        <v>80</v>
      </c>
      <c r="AV227" s="14" t="s">
        <v>131</v>
      </c>
      <c r="AW227" s="14" t="s">
        <v>33</v>
      </c>
      <c r="AX227" s="14" t="s">
        <v>78</v>
      </c>
      <c r="AY227" s="227" t="s">
        <v>125</v>
      </c>
    </row>
    <row r="228" spans="1:65" s="2" customFormat="1" ht="24.2" customHeight="1">
      <c r="A228" s="37"/>
      <c r="B228" s="38"/>
      <c r="C228" s="228" t="s">
        <v>456</v>
      </c>
      <c r="D228" s="228" t="s">
        <v>338</v>
      </c>
      <c r="E228" s="229" t="s">
        <v>457</v>
      </c>
      <c r="F228" s="230" t="s">
        <v>458</v>
      </c>
      <c r="G228" s="231" t="s">
        <v>149</v>
      </c>
      <c r="H228" s="232">
        <v>37.74</v>
      </c>
      <c r="I228" s="233"/>
      <c r="J228" s="234">
        <f>ROUND(I228*H228,2)</f>
        <v>0</v>
      </c>
      <c r="K228" s="230" t="s">
        <v>355</v>
      </c>
      <c r="L228" s="235"/>
      <c r="M228" s="236" t="s">
        <v>19</v>
      </c>
      <c r="N228" s="237" t="s">
        <v>42</v>
      </c>
      <c r="O228" s="67"/>
      <c r="P228" s="183">
        <f>O228*H228</f>
        <v>0</v>
      </c>
      <c r="Q228" s="183">
        <v>0.03</v>
      </c>
      <c r="R228" s="183">
        <f>Q228*H228</f>
        <v>1.1322000000000001</v>
      </c>
      <c r="S228" s="183">
        <v>0</v>
      </c>
      <c r="T228" s="184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185" t="s">
        <v>144</v>
      </c>
      <c r="AT228" s="185" t="s">
        <v>338</v>
      </c>
      <c r="AU228" s="185" t="s">
        <v>80</v>
      </c>
      <c r="AY228" s="20" t="s">
        <v>125</v>
      </c>
      <c r="BE228" s="186">
        <f>IF(N228="základní",J228,0)</f>
        <v>0</v>
      </c>
      <c r="BF228" s="186">
        <f>IF(N228="snížená",J228,0)</f>
        <v>0</v>
      </c>
      <c r="BG228" s="186">
        <f>IF(N228="zákl. přenesená",J228,0)</f>
        <v>0</v>
      </c>
      <c r="BH228" s="186">
        <f>IF(N228="sníž. přenesená",J228,0)</f>
        <v>0</v>
      </c>
      <c r="BI228" s="186">
        <f>IF(N228="nulová",J228,0)</f>
        <v>0</v>
      </c>
      <c r="BJ228" s="20" t="s">
        <v>78</v>
      </c>
      <c r="BK228" s="186">
        <f>ROUND(I228*H228,2)</f>
        <v>0</v>
      </c>
      <c r="BL228" s="20" t="s">
        <v>131</v>
      </c>
      <c r="BM228" s="185" t="s">
        <v>459</v>
      </c>
    </row>
    <row r="229" spans="1:65" s="13" customFormat="1" ht="11.25">
      <c r="B229" s="206"/>
      <c r="C229" s="207"/>
      <c r="D229" s="187" t="s">
        <v>246</v>
      </c>
      <c r="E229" s="207"/>
      <c r="F229" s="209" t="s">
        <v>460</v>
      </c>
      <c r="G229" s="207"/>
      <c r="H229" s="210">
        <v>37.74</v>
      </c>
      <c r="I229" s="211"/>
      <c r="J229" s="207"/>
      <c r="K229" s="207"/>
      <c r="L229" s="212"/>
      <c r="M229" s="213"/>
      <c r="N229" s="214"/>
      <c r="O229" s="214"/>
      <c r="P229" s="214"/>
      <c r="Q229" s="214"/>
      <c r="R229" s="214"/>
      <c r="S229" s="214"/>
      <c r="T229" s="215"/>
      <c r="AT229" s="216" t="s">
        <v>246</v>
      </c>
      <c r="AU229" s="216" t="s">
        <v>80</v>
      </c>
      <c r="AV229" s="13" t="s">
        <v>80</v>
      </c>
      <c r="AW229" s="13" t="s">
        <v>4</v>
      </c>
      <c r="AX229" s="13" t="s">
        <v>78</v>
      </c>
      <c r="AY229" s="216" t="s">
        <v>125</v>
      </c>
    </row>
    <row r="230" spans="1:65" s="2" customFormat="1" ht="24.2" customHeight="1">
      <c r="A230" s="37"/>
      <c r="B230" s="38"/>
      <c r="C230" s="228" t="s">
        <v>461</v>
      </c>
      <c r="D230" s="228" t="s">
        <v>338</v>
      </c>
      <c r="E230" s="229" t="s">
        <v>462</v>
      </c>
      <c r="F230" s="230" t="s">
        <v>463</v>
      </c>
      <c r="G230" s="231" t="s">
        <v>149</v>
      </c>
      <c r="H230" s="232">
        <v>12.24</v>
      </c>
      <c r="I230" s="233"/>
      <c r="J230" s="234">
        <f>ROUND(I230*H230,2)</f>
        <v>0</v>
      </c>
      <c r="K230" s="230" t="s">
        <v>355</v>
      </c>
      <c r="L230" s="235"/>
      <c r="M230" s="236" t="s">
        <v>19</v>
      </c>
      <c r="N230" s="237" t="s">
        <v>42</v>
      </c>
      <c r="O230" s="67"/>
      <c r="P230" s="183">
        <f>O230*H230</f>
        <v>0</v>
      </c>
      <c r="Q230" s="183">
        <v>0.03</v>
      </c>
      <c r="R230" s="183">
        <f>Q230*H230</f>
        <v>0.36719999999999997</v>
      </c>
      <c r="S230" s="183">
        <v>0</v>
      </c>
      <c r="T230" s="184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85" t="s">
        <v>144</v>
      </c>
      <c r="AT230" s="185" t="s">
        <v>338</v>
      </c>
      <c r="AU230" s="185" t="s">
        <v>80</v>
      </c>
      <c r="AY230" s="20" t="s">
        <v>125</v>
      </c>
      <c r="BE230" s="186">
        <f>IF(N230="základní",J230,0)</f>
        <v>0</v>
      </c>
      <c r="BF230" s="186">
        <f>IF(N230="snížená",J230,0)</f>
        <v>0</v>
      </c>
      <c r="BG230" s="186">
        <f>IF(N230="zákl. přenesená",J230,0)</f>
        <v>0</v>
      </c>
      <c r="BH230" s="186">
        <f>IF(N230="sníž. přenesená",J230,0)</f>
        <v>0</v>
      </c>
      <c r="BI230" s="186">
        <f>IF(N230="nulová",J230,0)</f>
        <v>0</v>
      </c>
      <c r="BJ230" s="20" t="s">
        <v>78</v>
      </c>
      <c r="BK230" s="186">
        <f>ROUND(I230*H230,2)</f>
        <v>0</v>
      </c>
      <c r="BL230" s="20" t="s">
        <v>131</v>
      </c>
      <c r="BM230" s="185" t="s">
        <v>464</v>
      </c>
    </row>
    <row r="231" spans="1:65" s="13" customFormat="1" ht="11.25">
      <c r="B231" s="206"/>
      <c r="C231" s="207"/>
      <c r="D231" s="187" t="s">
        <v>246</v>
      </c>
      <c r="E231" s="207"/>
      <c r="F231" s="209" t="s">
        <v>465</v>
      </c>
      <c r="G231" s="207"/>
      <c r="H231" s="210">
        <v>12.24</v>
      </c>
      <c r="I231" s="211"/>
      <c r="J231" s="207"/>
      <c r="K231" s="207"/>
      <c r="L231" s="212"/>
      <c r="M231" s="213"/>
      <c r="N231" s="214"/>
      <c r="O231" s="214"/>
      <c r="P231" s="214"/>
      <c r="Q231" s="214"/>
      <c r="R231" s="214"/>
      <c r="S231" s="214"/>
      <c r="T231" s="215"/>
      <c r="AT231" s="216" t="s">
        <v>246</v>
      </c>
      <c r="AU231" s="216" t="s">
        <v>80</v>
      </c>
      <c r="AV231" s="13" t="s">
        <v>80</v>
      </c>
      <c r="AW231" s="13" t="s">
        <v>4</v>
      </c>
      <c r="AX231" s="13" t="s">
        <v>78</v>
      </c>
      <c r="AY231" s="216" t="s">
        <v>125</v>
      </c>
    </row>
    <row r="232" spans="1:65" s="2" customFormat="1" ht="37.9" customHeight="1">
      <c r="A232" s="37"/>
      <c r="B232" s="38"/>
      <c r="C232" s="174" t="s">
        <v>466</v>
      </c>
      <c r="D232" s="174" t="s">
        <v>126</v>
      </c>
      <c r="E232" s="175" t="s">
        <v>467</v>
      </c>
      <c r="F232" s="176" t="s">
        <v>468</v>
      </c>
      <c r="G232" s="177" t="s">
        <v>149</v>
      </c>
      <c r="H232" s="178">
        <v>24.8</v>
      </c>
      <c r="I232" s="179"/>
      <c r="J232" s="180">
        <f>ROUND(I232*H232,2)</f>
        <v>0</v>
      </c>
      <c r="K232" s="176" t="s">
        <v>241</v>
      </c>
      <c r="L232" s="42"/>
      <c r="M232" s="181" t="s">
        <v>19</v>
      </c>
      <c r="N232" s="182" t="s">
        <v>42</v>
      </c>
      <c r="O232" s="67"/>
      <c r="P232" s="183">
        <f>O232*H232</f>
        <v>0</v>
      </c>
      <c r="Q232" s="183">
        <v>0.30241000000000001</v>
      </c>
      <c r="R232" s="183">
        <f>Q232*H232</f>
        <v>7.4997680000000004</v>
      </c>
      <c r="S232" s="183">
        <v>0</v>
      </c>
      <c r="T232" s="184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185" t="s">
        <v>131</v>
      </c>
      <c r="AT232" s="185" t="s">
        <v>126</v>
      </c>
      <c r="AU232" s="185" t="s">
        <v>80</v>
      </c>
      <c r="AY232" s="20" t="s">
        <v>125</v>
      </c>
      <c r="BE232" s="186">
        <f>IF(N232="základní",J232,0)</f>
        <v>0</v>
      </c>
      <c r="BF232" s="186">
        <f>IF(N232="snížená",J232,0)</f>
        <v>0</v>
      </c>
      <c r="BG232" s="186">
        <f>IF(N232="zákl. přenesená",J232,0)</f>
        <v>0</v>
      </c>
      <c r="BH232" s="186">
        <f>IF(N232="sníž. přenesená",J232,0)</f>
        <v>0</v>
      </c>
      <c r="BI232" s="186">
        <f>IF(N232="nulová",J232,0)</f>
        <v>0</v>
      </c>
      <c r="BJ232" s="20" t="s">
        <v>78</v>
      </c>
      <c r="BK232" s="186">
        <f>ROUND(I232*H232,2)</f>
        <v>0</v>
      </c>
      <c r="BL232" s="20" t="s">
        <v>131</v>
      </c>
      <c r="BM232" s="185" t="s">
        <v>469</v>
      </c>
    </row>
    <row r="233" spans="1:65" s="2" customFormat="1" ht="11.25">
      <c r="A233" s="37"/>
      <c r="B233" s="38"/>
      <c r="C233" s="39"/>
      <c r="D233" s="204" t="s">
        <v>243</v>
      </c>
      <c r="E233" s="39"/>
      <c r="F233" s="205" t="s">
        <v>470</v>
      </c>
      <c r="G233" s="39"/>
      <c r="H233" s="39"/>
      <c r="I233" s="189"/>
      <c r="J233" s="39"/>
      <c r="K233" s="39"/>
      <c r="L233" s="42"/>
      <c r="M233" s="190"/>
      <c r="N233" s="191"/>
      <c r="O233" s="67"/>
      <c r="P233" s="67"/>
      <c r="Q233" s="67"/>
      <c r="R233" s="67"/>
      <c r="S233" s="67"/>
      <c r="T233" s="68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T233" s="20" t="s">
        <v>243</v>
      </c>
      <c r="AU233" s="20" t="s">
        <v>80</v>
      </c>
    </row>
    <row r="234" spans="1:65" s="13" customFormat="1" ht="22.5">
      <c r="B234" s="206"/>
      <c r="C234" s="207"/>
      <c r="D234" s="187" t="s">
        <v>246</v>
      </c>
      <c r="E234" s="208" t="s">
        <v>19</v>
      </c>
      <c r="F234" s="209" t="s">
        <v>471</v>
      </c>
      <c r="G234" s="207"/>
      <c r="H234" s="210">
        <v>24.8</v>
      </c>
      <c r="I234" s="211"/>
      <c r="J234" s="207"/>
      <c r="K234" s="207"/>
      <c r="L234" s="212"/>
      <c r="M234" s="213"/>
      <c r="N234" s="214"/>
      <c r="O234" s="214"/>
      <c r="P234" s="214"/>
      <c r="Q234" s="214"/>
      <c r="R234" s="214"/>
      <c r="S234" s="214"/>
      <c r="T234" s="215"/>
      <c r="AT234" s="216" t="s">
        <v>246</v>
      </c>
      <c r="AU234" s="216" t="s">
        <v>80</v>
      </c>
      <c r="AV234" s="13" t="s">
        <v>80</v>
      </c>
      <c r="AW234" s="13" t="s">
        <v>33</v>
      </c>
      <c r="AX234" s="13" t="s">
        <v>78</v>
      </c>
      <c r="AY234" s="216" t="s">
        <v>125</v>
      </c>
    </row>
    <row r="235" spans="1:65" s="2" customFormat="1" ht="33" customHeight="1">
      <c r="A235" s="37"/>
      <c r="B235" s="38"/>
      <c r="C235" s="228" t="s">
        <v>472</v>
      </c>
      <c r="D235" s="228" t="s">
        <v>338</v>
      </c>
      <c r="E235" s="229" t="s">
        <v>473</v>
      </c>
      <c r="F235" s="230" t="s">
        <v>474</v>
      </c>
      <c r="G235" s="231" t="s">
        <v>149</v>
      </c>
      <c r="H235" s="232">
        <v>25.295999999999999</v>
      </c>
      <c r="I235" s="233"/>
      <c r="J235" s="234">
        <f>ROUND(I235*H235,2)</f>
        <v>0</v>
      </c>
      <c r="K235" s="230" t="s">
        <v>241</v>
      </c>
      <c r="L235" s="235"/>
      <c r="M235" s="236" t="s">
        <v>19</v>
      </c>
      <c r="N235" s="237" t="s">
        <v>42</v>
      </c>
      <c r="O235" s="67"/>
      <c r="P235" s="183">
        <f>O235*H235</f>
        <v>0</v>
      </c>
      <c r="Q235" s="183">
        <v>0.45400000000000001</v>
      </c>
      <c r="R235" s="183">
        <f>Q235*H235</f>
        <v>11.484384</v>
      </c>
      <c r="S235" s="183">
        <v>0</v>
      </c>
      <c r="T235" s="184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185" t="s">
        <v>144</v>
      </c>
      <c r="AT235" s="185" t="s">
        <v>338</v>
      </c>
      <c r="AU235" s="185" t="s">
        <v>80</v>
      </c>
      <c r="AY235" s="20" t="s">
        <v>125</v>
      </c>
      <c r="BE235" s="186">
        <f>IF(N235="základní",J235,0)</f>
        <v>0</v>
      </c>
      <c r="BF235" s="186">
        <f>IF(N235="snížená",J235,0)</f>
        <v>0</v>
      </c>
      <c r="BG235" s="186">
        <f>IF(N235="zákl. přenesená",J235,0)</f>
        <v>0</v>
      </c>
      <c r="BH235" s="186">
        <f>IF(N235="sníž. přenesená",J235,0)</f>
        <v>0</v>
      </c>
      <c r="BI235" s="186">
        <f>IF(N235="nulová",J235,0)</f>
        <v>0</v>
      </c>
      <c r="BJ235" s="20" t="s">
        <v>78</v>
      </c>
      <c r="BK235" s="186">
        <f>ROUND(I235*H235,2)</f>
        <v>0</v>
      </c>
      <c r="BL235" s="20" t="s">
        <v>131</v>
      </c>
      <c r="BM235" s="185" t="s">
        <v>475</v>
      </c>
    </row>
    <row r="236" spans="1:65" s="13" customFormat="1" ht="11.25">
      <c r="B236" s="206"/>
      <c r="C236" s="207"/>
      <c r="D236" s="187" t="s">
        <v>246</v>
      </c>
      <c r="E236" s="207"/>
      <c r="F236" s="209" t="s">
        <v>476</v>
      </c>
      <c r="G236" s="207"/>
      <c r="H236" s="210">
        <v>25.295999999999999</v>
      </c>
      <c r="I236" s="211"/>
      <c r="J236" s="207"/>
      <c r="K236" s="207"/>
      <c r="L236" s="212"/>
      <c r="M236" s="213"/>
      <c r="N236" s="214"/>
      <c r="O236" s="214"/>
      <c r="P236" s="214"/>
      <c r="Q236" s="214"/>
      <c r="R236" s="214"/>
      <c r="S236" s="214"/>
      <c r="T236" s="215"/>
      <c r="AT236" s="216" t="s">
        <v>246</v>
      </c>
      <c r="AU236" s="216" t="s">
        <v>80</v>
      </c>
      <c r="AV236" s="13" t="s">
        <v>80</v>
      </c>
      <c r="AW236" s="13" t="s">
        <v>4</v>
      </c>
      <c r="AX236" s="13" t="s">
        <v>78</v>
      </c>
      <c r="AY236" s="216" t="s">
        <v>125</v>
      </c>
    </row>
    <row r="237" spans="1:65" s="2" customFormat="1" ht="37.9" customHeight="1">
      <c r="A237" s="37"/>
      <c r="B237" s="38"/>
      <c r="C237" s="174" t="s">
        <v>477</v>
      </c>
      <c r="D237" s="174" t="s">
        <v>126</v>
      </c>
      <c r="E237" s="175" t="s">
        <v>478</v>
      </c>
      <c r="F237" s="176" t="s">
        <v>479</v>
      </c>
      <c r="G237" s="177" t="s">
        <v>158</v>
      </c>
      <c r="H237" s="178">
        <v>1</v>
      </c>
      <c r="I237" s="179"/>
      <c r="J237" s="180">
        <f>ROUND(I237*H237,2)</f>
        <v>0</v>
      </c>
      <c r="K237" s="176" t="s">
        <v>241</v>
      </c>
      <c r="L237" s="42"/>
      <c r="M237" s="181" t="s">
        <v>19</v>
      </c>
      <c r="N237" s="182" t="s">
        <v>42</v>
      </c>
      <c r="O237" s="67"/>
      <c r="P237" s="183">
        <f>O237*H237</f>
        <v>0</v>
      </c>
      <c r="Q237" s="183">
        <v>0.30241000000000001</v>
      </c>
      <c r="R237" s="183">
        <f>Q237*H237</f>
        <v>0.30241000000000001</v>
      </c>
      <c r="S237" s="183">
        <v>0</v>
      </c>
      <c r="T237" s="184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185" t="s">
        <v>131</v>
      </c>
      <c r="AT237" s="185" t="s">
        <v>126</v>
      </c>
      <c r="AU237" s="185" t="s">
        <v>80</v>
      </c>
      <c r="AY237" s="20" t="s">
        <v>125</v>
      </c>
      <c r="BE237" s="186">
        <f>IF(N237="základní",J237,0)</f>
        <v>0</v>
      </c>
      <c r="BF237" s="186">
        <f>IF(N237="snížená",J237,0)</f>
        <v>0</v>
      </c>
      <c r="BG237" s="186">
        <f>IF(N237="zákl. přenesená",J237,0)</f>
        <v>0</v>
      </c>
      <c r="BH237" s="186">
        <f>IF(N237="sníž. přenesená",J237,0)</f>
        <v>0</v>
      </c>
      <c r="BI237" s="186">
        <f>IF(N237="nulová",J237,0)</f>
        <v>0</v>
      </c>
      <c r="BJ237" s="20" t="s">
        <v>78</v>
      </c>
      <c r="BK237" s="186">
        <f>ROUND(I237*H237,2)</f>
        <v>0</v>
      </c>
      <c r="BL237" s="20" t="s">
        <v>131</v>
      </c>
      <c r="BM237" s="185" t="s">
        <v>480</v>
      </c>
    </row>
    <row r="238" spans="1:65" s="2" customFormat="1" ht="11.25">
      <c r="A238" s="37"/>
      <c r="B238" s="38"/>
      <c r="C238" s="39"/>
      <c r="D238" s="204" t="s">
        <v>243</v>
      </c>
      <c r="E238" s="39"/>
      <c r="F238" s="205" t="s">
        <v>481</v>
      </c>
      <c r="G238" s="39"/>
      <c r="H238" s="39"/>
      <c r="I238" s="189"/>
      <c r="J238" s="39"/>
      <c r="K238" s="39"/>
      <c r="L238" s="42"/>
      <c r="M238" s="190"/>
      <c r="N238" s="191"/>
      <c r="O238" s="67"/>
      <c r="P238" s="67"/>
      <c r="Q238" s="67"/>
      <c r="R238" s="67"/>
      <c r="S238" s="67"/>
      <c r="T238" s="68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T238" s="20" t="s">
        <v>243</v>
      </c>
      <c r="AU238" s="20" t="s">
        <v>80</v>
      </c>
    </row>
    <row r="239" spans="1:65" s="2" customFormat="1" ht="24.2" customHeight="1">
      <c r="A239" s="37"/>
      <c r="B239" s="38"/>
      <c r="C239" s="228" t="s">
        <v>482</v>
      </c>
      <c r="D239" s="228" t="s">
        <v>338</v>
      </c>
      <c r="E239" s="229" t="s">
        <v>483</v>
      </c>
      <c r="F239" s="230" t="s">
        <v>484</v>
      </c>
      <c r="G239" s="231" t="s">
        <v>158</v>
      </c>
      <c r="H239" s="232">
        <v>1</v>
      </c>
      <c r="I239" s="233"/>
      <c r="J239" s="234">
        <f>ROUND(I239*H239,2)</f>
        <v>0</v>
      </c>
      <c r="K239" s="230" t="s">
        <v>241</v>
      </c>
      <c r="L239" s="235"/>
      <c r="M239" s="236" t="s">
        <v>19</v>
      </c>
      <c r="N239" s="237" t="s">
        <v>42</v>
      </c>
      <c r="O239" s="67"/>
      <c r="P239" s="183">
        <f>O239*H239</f>
        <v>0</v>
      </c>
      <c r="Q239" s="183">
        <v>0.44900000000000001</v>
      </c>
      <c r="R239" s="183">
        <f>Q239*H239</f>
        <v>0.44900000000000001</v>
      </c>
      <c r="S239" s="183">
        <v>0</v>
      </c>
      <c r="T239" s="184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185" t="s">
        <v>144</v>
      </c>
      <c r="AT239" s="185" t="s">
        <v>338</v>
      </c>
      <c r="AU239" s="185" t="s">
        <v>80</v>
      </c>
      <c r="AY239" s="20" t="s">
        <v>125</v>
      </c>
      <c r="BE239" s="186">
        <f>IF(N239="základní",J239,0)</f>
        <v>0</v>
      </c>
      <c r="BF239" s="186">
        <f>IF(N239="snížená",J239,0)</f>
        <v>0</v>
      </c>
      <c r="BG239" s="186">
        <f>IF(N239="zákl. přenesená",J239,0)</f>
        <v>0</v>
      </c>
      <c r="BH239" s="186">
        <f>IF(N239="sníž. přenesená",J239,0)</f>
        <v>0</v>
      </c>
      <c r="BI239" s="186">
        <f>IF(N239="nulová",J239,0)</f>
        <v>0</v>
      </c>
      <c r="BJ239" s="20" t="s">
        <v>78</v>
      </c>
      <c r="BK239" s="186">
        <f>ROUND(I239*H239,2)</f>
        <v>0</v>
      </c>
      <c r="BL239" s="20" t="s">
        <v>131</v>
      </c>
      <c r="BM239" s="185" t="s">
        <v>485</v>
      </c>
    </row>
    <row r="240" spans="1:65" s="2" customFormat="1" ht="37.9" customHeight="1">
      <c r="A240" s="37"/>
      <c r="B240" s="38"/>
      <c r="C240" s="174" t="s">
        <v>486</v>
      </c>
      <c r="D240" s="174" t="s">
        <v>126</v>
      </c>
      <c r="E240" s="175" t="s">
        <v>487</v>
      </c>
      <c r="F240" s="176" t="s">
        <v>488</v>
      </c>
      <c r="G240" s="177" t="s">
        <v>158</v>
      </c>
      <c r="H240" s="178">
        <v>4</v>
      </c>
      <c r="I240" s="179"/>
      <c r="J240" s="180">
        <f>ROUND(I240*H240,2)</f>
        <v>0</v>
      </c>
      <c r="K240" s="176" t="s">
        <v>241</v>
      </c>
      <c r="L240" s="42"/>
      <c r="M240" s="181" t="s">
        <v>19</v>
      </c>
      <c r="N240" s="182" t="s">
        <v>42</v>
      </c>
      <c r="O240" s="67"/>
      <c r="P240" s="183">
        <f>O240*H240</f>
        <v>0</v>
      </c>
      <c r="Q240" s="183">
        <v>0.44524000000000002</v>
      </c>
      <c r="R240" s="183">
        <f>Q240*H240</f>
        <v>1.7809600000000001</v>
      </c>
      <c r="S240" s="183">
        <v>0</v>
      </c>
      <c r="T240" s="184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185" t="s">
        <v>131</v>
      </c>
      <c r="AT240" s="185" t="s">
        <v>126</v>
      </c>
      <c r="AU240" s="185" t="s">
        <v>80</v>
      </c>
      <c r="AY240" s="20" t="s">
        <v>125</v>
      </c>
      <c r="BE240" s="186">
        <f>IF(N240="základní",J240,0)</f>
        <v>0</v>
      </c>
      <c r="BF240" s="186">
        <f>IF(N240="snížená",J240,0)</f>
        <v>0</v>
      </c>
      <c r="BG240" s="186">
        <f>IF(N240="zákl. přenesená",J240,0)</f>
        <v>0</v>
      </c>
      <c r="BH240" s="186">
        <f>IF(N240="sníž. přenesená",J240,0)</f>
        <v>0</v>
      </c>
      <c r="BI240" s="186">
        <f>IF(N240="nulová",J240,0)</f>
        <v>0</v>
      </c>
      <c r="BJ240" s="20" t="s">
        <v>78</v>
      </c>
      <c r="BK240" s="186">
        <f>ROUND(I240*H240,2)</f>
        <v>0</v>
      </c>
      <c r="BL240" s="20" t="s">
        <v>131</v>
      </c>
      <c r="BM240" s="185" t="s">
        <v>489</v>
      </c>
    </row>
    <row r="241" spans="1:65" s="2" customFormat="1" ht="11.25">
      <c r="A241" s="37"/>
      <c r="B241" s="38"/>
      <c r="C241" s="39"/>
      <c r="D241" s="204" t="s">
        <v>243</v>
      </c>
      <c r="E241" s="39"/>
      <c r="F241" s="205" t="s">
        <v>490</v>
      </c>
      <c r="G241" s="39"/>
      <c r="H241" s="39"/>
      <c r="I241" s="189"/>
      <c r="J241" s="39"/>
      <c r="K241" s="39"/>
      <c r="L241" s="42"/>
      <c r="M241" s="190"/>
      <c r="N241" s="191"/>
      <c r="O241" s="67"/>
      <c r="P241" s="67"/>
      <c r="Q241" s="67"/>
      <c r="R241" s="67"/>
      <c r="S241" s="67"/>
      <c r="T241" s="68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T241" s="20" t="s">
        <v>243</v>
      </c>
      <c r="AU241" s="20" t="s">
        <v>80</v>
      </c>
    </row>
    <row r="242" spans="1:65" s="2" customFormat="1" ht="33" customHeight="1">
      <c r="A242" s="37"/>
      <c r="B242" s="38"/>
      <c r="C242" s="228" t="s">
        <v>491</v>
      </c>
      <c r="D242" s="228" t="s">
        <v>338</v>
      </c>
      <c r="E242" s="229" t="s">
        <v>492</v>
      </c>
      <c r="F242" s="230" t="s">
        <v>493</v>
      </c>
      <c r="G242" s="231" t="s">
        <v>158</v>
      </c>
      <c r="H242" s="232">
        <v>4</v>
      </c>
      <c r="I242" s="233"/>
      <c r="J242" s="234">
        <f>ROUND(I242*H242,2)</f>
        <v>0</v>
      </c>
      <c r="K242" s="230" t="s">
        <v>241</v>
      </c>
      <c r="L242" s="235"/>
      <c r="M242" s="236" t="s">
        <v>19</v>
      </c>
      <c r="N242" s="237" t="s">
        <v>42</v>
      </c>
      <c r="O242" s="67"/>
      <c r="P242" s="183">
        <f>O242*H242</f>
        <v>0</v>
      </c>
      <c r="Q242" s="183">
        <v>0.38500000000000001</v>
      </c>
      <c r="R242" s="183">
        <f>Q242*H242</f>
        <v>1.54</v>
      </c>
      <c r="S242" s="183">
        <v>0</v>
      </c>
      <c r="T242" s="184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85" t="s">
        <v>144</v>
      </c>
      <c r="AT242" s="185" t="s">
        <v>338</v>
      </c>
      <c r="AU242" s="185" t="s">
        <v>80</v>
      </c>
      <c r="AY242" s="20" t="s">
        <v>125</v>
      </c>
      <c r="BE242" s="186">
        <f>IF(N242="základní",J242,0)</f>
        <v>0</v>
      </c>
      <c r="BF242" s="186">
        <f>IF(N242="snížená",J242,0)</f>
        <v>0</v>
      </c>
      <c r="BG242" s="186">
        <f>IF(N242="zákl. přenesená",J242,0)</f>
        <v>0</v>
      </c>
      <c r="BH242" s="186">
        <f>IF(N242="sníž. přenesená",J242,0)</f>
        <v>0</v>
      </c>
      <c r="BI242" s="186">
        <f>IF(N242="nulová",J242,0)</f>
        <v>0</v>
      </c>
      <c r="BJ242" s="20" t="s">
        <v>78</v>
      </c>
      <c r="BK242" s="186">
        <f>ROUND(I242*H242,2)</f>
        <v>0</v>
      </c>
      <c r="BL242" s="20" t="s">
        <v>131</v>
      </c>
      <c r="BM242" s="185" t="s">
        <v>494</v>
      </c>
    </row>
    <row r="243" spans="1:65" s="2" customFormat="1" ht="37.9" customHeight="1">
      <c r="A243" s="37"/>
      <c r="B243" s="38"/>
      <c r="C243" s="174" t="s">
        <v>495</v>
      </c>
      <c r="D243" s="174" t="s">
        <v>126</v>
      </c>
      <c r="E243" s="175" t="s">
        <v>496</v>
      </c>
      <c r="F243" s="176" t="s">
        <v>497</v>
      </c>
      <c r="G243" s="177" t="s">
        <v>149</v>
      </c>
      <c r="H243" s="178">
        <v>2.25</v>
      </c>
      <c r="I243" s="179"/>
      <c r="J243" s="180">
        <f>ROUND(I243*H243,2)</f>
        <v>0</v>
      </c>
      <c r="K243" s="176" t="s">
        <v>498</v>
      </c>
      <c r="L243" s="42"/>
      <c r="M243" s="181" t="s">
        <v>19</v>
      </c>
      <c r="N243" s="182" t="s">
        <v>42</v>
      </c>
      <c r="O243" s="67"/>
      <c r="P243" s="183">
        <f>O243*H243</f>
        <v>0</v>
      </c>
      <c r="Q243" s="183">
        <v>0.30537999999999998</v>
      </c>
      <c r="R243" s="183">
        <f>Q243*H243</f>
        <v>0.68710499999999997</v>
      </c>
      <c r="S243" s="183">
        <v>0</v>
      </c>
      <c r="T243" s="184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185" t="s">
        <v>131</v>
      </c>
      <c r="AT243" s="185" t="s">
        <v>126</v>
      </c>
      <c r="AU243" s="185" t="s">
        <v>80</v>
      </c>
      <c r="AY243" s="20" t="s">
        <v>125</v>
      </c>
      <c r="BE243" s="186">
        <f>IF(N243="základní",J243,0)</f>
        <v>0</v>
      </c>
      <c r="BF243" s="186">
        <f>IF(N243="snížená",J243,0)</f>
        <v>0</v>
      </c>
      <c r="BG243" s="186">
        <f>IF(N243="zákl. přenesená",J243,0)</f>
        <v>0</v>
      </c>
      <c r="BH243" s="186">
        <f>IF(N243="sníž. přenesená",J243,0)</f>
        <v>0</v>
      </c>
      <c r="BI243" s="186">
        <f>IF(N243="nulová",J243,0)</f>
        <v>0</v>
      </c>
      <c r="BJ243" s="20" t="s">
        <v>78</v>
      </c>
      <c r="BK243" s="186">
        <f>ROUND(I243*H243,2)</f>
        <v>0</v>
      </c>
      <c r="BL243" s="20" t="s">
        <v>131</v>
      </c>
      <c r="BM243" s="185" t="s">
        <v>499</v>
      </c>
    </row>
    <row r="244" spans="1:65" s="2" customFormat="1" ht="11.25">
      <c r="A244" s="37"/>
      <c r="B244" s="38"/>
      <c r="C244" s="39"/>
      <c r="D244" s="204" t="s">
        <v>243</v>
      </c>
      <c r="E244" s="39"/>
      <c r="F244" s="205" t="s">
        <v>500</v>
      </c>
      <c r="G244" s="39"/>
      <c r="H244" s="39"/>
      <c r="I244" s="189"/>
      <c r="J244" s="39"/>
      <c r="K244" s="39"/>
      <c r="L244" s="42"/>
      <c r="M244" s="190"/>
      <c r="N244" s="191"/>
      <c r="O244" s="67"/>
      <c r="P244" s="67"/>
      <c r="Q244" s="67"/>
      <c r="R244" s="67"/>
      <c r="S244" s="67"/>
      <c r="T244" s="68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T244" s="20" t="s">
        <v>243</v>
      </c>
      <c r="AU244" s="20" t="s">
        <v>80</v>
      </c>
    </row>
    <row r="245" spans="1:65" s="13" customFormat="1" ht="11.25">
      <c r="B245" s="206"/>
      <c r="C245" s="207"/>
      <c r="D245" s="187" t="s">
        <v>246</v>
      </c>
      <c r="E245" s="208" t="s">
        <v>19</v>
      </c>
      <c r="F245" s="209" t="s">
        <v>501</v>
      </c>
      <c r="G245" s="207"/>
      <c r="H245" s="210">
        <v>2.25</v>
      </c>
      <c r="I245" s="211"/>
      <c r="J245" s="207"/>
      <c r="K245" s="207"/>
      <c r="L245" s="212"/>
      <c r="M245" s="213"/>
      <c r="N245" s="214"/>
      <c r="O245" s="214"/>
      <c r="P245" s="214"/>
      <c r="Q245" s="214"/>
      <c r="R245" s="214"/>
      <c r="S245" s="214"/>
      <c r="T245" s="215"/>
      <c r="AT245" s="216" t="s">
        <v>246</v>
      </c>
      <c r="AU245" s="216" t="s">
        <v>80</v>
      </c>
      <c r="AV245" s="13" t="s">
        <v>80</v>
      </c>
      <c r="AW245" s="13" t="s">
        <v>33</v>
      </c>
      <c r="AX245" s="13" t="s">
        <v>78</v>
      </c>
      <c r="AY245" s="216" t="s">
        <v>125</v>
      </c>
    </row>
    <row r="246" spans="1:65" s="2" customFormat="1" ht="37.9" customHeight="1">
      <c r="A246" s="37"/>
      <c r="B246" s="38"/>
      <c r="C246" s="174" t="s">
        <v>502</v>
      </c>
      <c r="D246" s="174" t="s">
        <v>126</v>
      </c>
      <c r="E246" s="175" t="s">
        <v>503</v>
      </c>
      <c r="F246" s="176" t="s">
        <v>504</v>
      </c>
      <c r="G246" s="177" t="s">
        <v>158</v>
      </c>
      <c r="H246" s="178">
        <v>2</v>
      </c>
      <c r="I246" s="179"/>
      <c r="J246" s="180">
        <f>ROUND(I246*H246,2)</f>
        <v>0</v>
      </c>
      <c r="K246" s="176" t="s">
        <v>498</v>
      </c>
      <c r="L246" s="42"/>
      <c r="M246" s="181" t="s">
        <v>19</v>
      </c>
      <c r="N246" s="182" t="s">
        <v>42</v>
      </c>
      <c r="O246" s="67"/>
      <c r="P246" s="183">
        <f>O246*H246</f>
        <v>0</v>
      </c>
      <c r="Q246" s="183">
        <v>4.4150000000000002E-2</v>
      </c>
      <c r="R246" s="183">
        <f>Q246*H246</f>
        <v>8.8300000000000003E-2</v>
      </c>
      <c r="S246" s="183">
        <v>0</v>
      </c>
      <c r="T246" s="184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185" t="s">
        <v>131</v>
      </c>
      <c r="AT246" s="185" t="s">
        <v>126</v>
      </c>
      <c r="AU246" s="185" t="s">
        <v>80</v>
      </c>
      <c r="AY246" s="20" t="s">
        <v>125</v>
      </c>
      <c r="BE246" s="186">
        <f>IF(N246="základní",J246,0)</f>
        <v>0</v>
      </c>
      <c r="BF246" s="186">
        <f>IF(N246="snížená",J246,0)</f>
        <v>0</v>
      </c>
      <c r="BG246" s="186">
        <f>IF(N246="zákl. přenesená",J246,0)</f>
        <v>0</v>
      </c>
      <c r="BH246" s="186">
        <f>IF(N246="sníž. přenesená",J246,0)</f>
        <v>0</v>
      </c>
      <c r="BI246" s="186">
        <f>IF(N246="nulová",J246,0)</f>
        <v>0</v>
      </c>
      <c r="BJ246" s="20" t="s">
        <v>78</v>
      </c>
      <c r="BK246" s="186">
        <f>ROUND(I246*H246,2)</f>
        <v>0</v>
      </c>
      <c r="BL246" s="20" t="s">
        <v>131</v>
      </c>
      <c r="BM246" s="185" t="s">
        <v>505</v>
      </c>
    </row>
    <row r="247" spans="1:65" s="2" customFormat="1" ht="11.25">
      <c r="A247" s="37"/>
      <c r="B247" s="38"/>
      <c r="C247" s="39"/>
      <c r="D247" s="204" t="s">
        <v>243</v>
      </c>
      <c r="E247" s="39"/>
      <c r="F247" s="205" t="s">
        <v>506</v>
      </c>
      <c r="G247" s="39"/>
      <c r="H247" s="39"/>
      <c r="I247" s="189"/>
      <c r="J247" s="39"/>
      <c r="K247" s="39"/>
      <c r="L247" s="42"/>
      <c r="M247" s="190"/>
      <c r="N247" s="191"/>
      <c r="O247" s="67"/>
      <c r="P247" s="67"/>
      <c r="Q247" s="67"/>
      <c r="R247" s="67"/>
      <c r="S247" s="67"/>
      <c r="T247" s="68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T247" s="20" t="s">
        <v>243</v>
      </c>
      <c r="AU247" s="20" t="s">
        <v>80</v>
      </c>
    </row>
    <row r="248" spans="1:65" s="13" customFormat="1" ht="11.25">
      <c r="B248" s="206"/>
      <c r="C248" s="207"/>
      <c r="D248" s="187" t="s">
        <v>246</v>
      </c>
      <c r="E248" s="208" t="s">
        <v>19</v>
      </c>
      <c r="F248" s="209" t="s">
        <v>507</v>
      </c>
      <c r="G248" s="207"/>
      <c r="H248" s="210">
        <v>2</v>
      </c>
      <c r="I248" s="211"/>
      <c r="J248" s="207"/>
      <c r="K248" s="207"/>
      <c r="L248" s="212"/>
      <c r="M248" s="213"/>
      <c r="N248" s="214"/>
      <c r="O248" s="214"/>
      <c r="P248" s="214"/>
      <c r="Q248" s="214"/>
      <c r="R248" s="214"/>
      <c r="S248" s="214"/>
      <c r="T248" s="215"/>
      <c r="AT248" s="216" t="s">
        <v>246</v>
      </c>
      <c r="AU248" s="216" t="s">
        <v>80</v>
      </c>
      <c r="AV248" s="13" t="s">
        <v>80</v>
      </c>
      <c r="AW248" s="13" t="s">
        <v>33</v>
      </c>
      <c r="AX248" s="13" t="s">
        <v>78</v>
      </c>
      <c r="AY248" s="216" t="s">
        <v>125</v>
      </c>
    </row>
    <row r="249" spans="1:65" s="2" customFormat="1" ht="37.9" customHeight="1">
      <c r="A249" s="37"/>
      <c r="B249" s="38"/>
      <c r="C249" s="174" t="s">
        <v>508</v>
      </c>
      <c r="D249" s="174" t="s">
        <v>126</v>
      </c>
      <c r="E249" s="175" t="s">
        <v>509</v>
      </c>
      <c r="F249" s="176" t="s">
        <v>510</v>
      </c>
      <c r="G249" s="177" t="s">
        <v>293</v>
      </c>
      <c r="H249" s="178">
        <v>7.319</v>
      </c>
      <c r="I249" s="179"/>
      <c r="J249" s="180">
        <f>ROUND(I249*H249,2)</f>
        <v>0</v>
      </c>
      <c r="K249" s="176" t="s">
        <v>241</v>
      </c>
      <c r="L249" s="42"/>
      <c r="M249" s="181" t="s">
        <v>19</v>
      </c>
      <c r="N249" s="182" t="s">
        <v>42</v>
      </c>
      <c r="O249" s="67"/>
      <c r="P249" s="183">
        <f>O249*H249</f>
        <v>0</v>
      </c>
      <c r="Q249" s="183">
        <v>2.5018699999999998</v>
      </c>
      <c r="R249" s="183">
        <f>Q249*H249</f>
        <v>18.311186529999997</v>
      </c>
      <c r="S249" s="183">
        <v>0</v>
      </c>
      <c r="T249" s="184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185" t="s">
        <v>131</v>
      </c>
      <c r="AT249" s="185" t="s">
        <v>126</v>
      </c>
      <c r="AU249" s="185" t="s">
        <v>80</v>
      </c>
      <c r="AY249" s="20" t="s">
        <v>125</v>
      </c>
      <c r="BE249" s="186">
        <f>IF(N249="základní",J249,0)</f>
        <v>0</v>
      </c>
      <c r="BF249" s="186">
        <f>IF(N249="snížená",J249,0)</f>
        <v>0</v>
      </c>
      <c r="BG249" s="186">
        <f>IF(N249="zákl. přenesená",J249,0)</f>
        <v>0</v>
      </c>
      <c r="BH249" s="186">
        <f>IF(N249="sníž. přenesená",J249,0)</f>
        <v>0</v>
      </c>
      <c r="BI249" s="186">
        <f>IF(N249="nulová",J249,0)</f>
        <v>0</v>
      </c>
      <c r="BJ249" s="20" t="s">
        <v>78</v>
      </c>
      <c r="BK249" s="186">
        <f>ROUND(I249*H249,2)</f>
        <v>0</v>
      </c>
      <c r="BL249" s="20" t="s">
        <v>131</v>
      </c>
      <c r="BM249" s="185" t="s">
        <v>511</v>
      </c>
    </row>
    <row r="250" spans="1:65" s="2" customFormat="1" ht="11.25">
      <c r="A250" s="37"/>
      <c r="B250" s="38"/>
      <c r="C250" s="39"/>
      <c r="D250" s="204" t="s">
        <v>243</v>
      </c>
      <c r="E250" s="39"/>
      <c r="F250" s="205" t="s">
        <v>512</v>
      </c>
      <c r="G250" s="39"/>
      <c r="H250" s="39"/>
      <c r="I250" s="189"/>
      <c r="J250" s="39"/>
      <c r="K250" s="39"/>
      <c r="L250" s="42"/>
      <c r="M250" s="190"/>
      <c r="N250" s="191"/>
      <c r="O250" s="67"/>
      <c r="P250" s="67"/>
      <c r="Q250" s="67"/>
      <c r="R250" s="67"/>
      <c r="S250" s="67"/>
      <c r="T250" s="68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T250" s="20" t="s">
        <v>243</v>
      </c>
      <c r="AU250" s="20" t="s">
        <v>80</v>
      </c>
    </row>
    <row r="251" spans="1:65" s="13" customFormat="1" ht="11.25">
      <c r="B251" s="206"/>
      <c r="C251" s="207"/>
      <c r="D251" s="187" t="s">
        <v>246</v>
      </c>
      <c r="E251" s="208" t="s">
        <v>19</v>
      </c>
      <c r="F251" s="209" t="s">
        <v>513</v>
      </c>
      <c r="G251" s="207"/>
      <c r="H251" s="210">
        <v>3</v>
      </c>
      <c r="I251" s="211"/>
      <c r="J251" s="207"/>
      <c r="K251" s="207"/>
      <c r="L251" s="212"/>
      <c r="M251" s="213"/>
      <c r="N251" s="214"/>
      <c r="O251" s="214"/>
      <c r="P251" s="214"/>
      <c r="Q251" s="214"/>
      <c r="R251" s="214"/>
      <c r="S251" s="214"/>
      <c r="T251" s="215"/>
      <c r="AT251" s="216" t="s">
        <v>246</v>
      </c>
      <c r="AU251" s="216" t="s">
        <v>80</v>
      </c>
      <c r="AV251" s="13" t="s">
        <v>80</v>
      </c>
      <c r="AW251" s="13" t="s">
        <v>33</v>
      </c>
      <c r="AX251" s="13" t="s">
        <v>71</v>
      </c>
      <c r="AY251" s="216" t="s">
        <v>125</v>
      </c>
    </row>
    <row r="252" spans="1:65" s="13" customFormat="1" ht="11.25">
      <c r="B252" s="206"/>
      <c r="C252" s="207"/>
      <c r="D252" s="187" t="s">
        <v>246</v>
      </c>
      <c r="E252" s="208" t="s">
        <v>19</v>
      </c>
      <c r="F252" s="209" t="s">
        <v>514</v>
      </c>
      <c r="G252" s="207"/>
      <c r="H252" s="210">
        <v>1.7150000000000001</v>
      </c>
      <c r="I252" s="211"/>
      <c r="J252" s="207"/>
      <c r="K252" s="207"/>
      <c r="L252" s="212"/>
      <c r="M252" s="213"/>
      <c r="N252" s="214"/>
      <c r="O252" s="214"/>
      <c r="P252" s="214"/>
      <c r="Q252" s="214"/>
      <c r="R252" s="214"/>
      <c r="S252" s="214"/>
      <c r="T252" s="215"/>
      <c r="AT252" s="216" t="s">
        <v>246</v>
      </c>
      <c r="AU252" s="216" t="s">
        <v>80</v>
      </c>
      <c r="AV252" s="13" t="s">
        <v>80</v>
      </c>
      <c r="AW252" s="13" t="s">
        <v>33</v>
      </c>
      <c r="AX252" s="13" t="s">
        <v>71</v>
      </c>
      <c r="AY252" s="216" t="s">
        <v>125</v>
      </c>
    </row>
    <row r="253" spans="1:65" s="13" customFormat="1" ht="22.5">
      <c r="B253" s="206"/>
      <c r="C253" s="207"/>
      <c r="D253" s="187" t="s">
        <v>246</v>
      </c>
      <c r="E253" s="208" t="s">
        <v>19</v>
      </c>
      <c r="F253" s="209" t="s">
        <v>515</v>
      </c>
      <c r="G253" s="207"/>
      <c r="H253" s="210">
        <v>2.4180000000000001</v>
      </c>
      <c r="I253" s="211"/>
      <c r="J253" s="207"/>
      <c r="K253" s="207"/>
      <c r="L253" s="212"/>
      <c r="M253" s="213"/>
      <c r="N253" s="214"/>
      <c r="O253" s="214"/>
      <c r="P253" s="214"/>
      <c r="Q253" s="214"/>
      <c r="R253" s="214"/>
      <c r="S253" s="214"/>
      <c r="T253" s="215"/>
      <c r="AT253" s="216" t="s">
        <v>246</v>
      </c>
      <c r="AU253" s="216" t="s">
        <v>80</v>
      </c>
      <c r="AV253" s="13" t="s">
        <v>80</v>
      </c>
      <c r="AW253" s="13" t="s">
        <v>33</v>
      </c>
      <c r="AX253" s="13" t="s">
        <v>71</v>
      </c>
      <c r="AY253" s="216" t="s">
        <v>125</v>
      </c>
    </row>
    <row r="254" spans="1:65" s="13" customFormat="1" ht="11.25">
      <c r="B254" s="206"/>
      <c r="C254" s="207"/>
      <c r="D254" s="187" t="s">
        <v>246</v>
      </c>
      <c r="E254" s="208" t="s">
        <v>19</v>
      </c>
      <c r="F254" s="209" t="s">
        <v>516</v>
      </c>
      <c r="G254" s="207"/>
      <c r="H254" s="210">
        <v>0.186</v>
      </c>
      <c r="I254" s="211"/>
      <c r="J254" s="207"/>
      <c r="K254" s="207"/>
      <c r="L254" s="212"/>
      <c r="M254" s="213"/>
      <c r="N254" s="214"/>
      <c r="O254" s="214"/>
      <c r="P254" s="214"/>
      <c r="Q254" s="214"/>
      <c r="R254" s="214"/>
      <c r="S254" s="214"/>
      <c r="T254" s="215"/>
      <c r="AT254" s="216" t="s">
        <v>246</v>
      </c>
      <c r="AU254" s="216" t="s">
        <v>80</v>
      </c>
      <c r="AV254" s="13" t="s">
        <v>80</v>
      </c>
      <c r="AW254" s="13" t="s">
        <v>33</v>
      </c>
      <c r="AX254" s="13" t="s">
        <v>71</v>
      </c>
      <c r="AY254" s="216" t="s">
        <v>125</v>
      </c>
    </row>
    <row r="255" spans="1:65" s="14" customFormat="1" ht="11.25">
      <c r="B255" s="217"/>
      <c r="C255" s="218"/>
      <c r="D255" s="187" t="s">
        <v>246</v>
      </c>
      <c r="E255" s="219" t="s">
        <v>19</v>
      </c>
      <c r="F255" s="220" t="s">
        <v>272</v>
      </c>
      <c r="G255" s="218"/>
      <c r="H255" s="221">
        <v>7.319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246</v>
      </c>
      <c r="AU255" s="227" t="s">
        <v>80</v>
      </c>
      <c r="AV255" s="14" t="s">
        <v>131</v>
      </c>
      <c r="AW255" s="14" t="s">
        <v>33</v>
      </c>
      <c r="AX255" s="14" t="s">
        <v>78</v>
      </c>
      <c r="AY255" s="227" t="s">
        <v>125</v>
      </c>
    </row>
    <row r="256" spans="1:65" s="2" customFormat="1" ht="16.5" customHeight="1">
      <c r="A256" s="37"/>
      <c r="B256" s="38"/>
      <c r="C256" s="174" t="s">
        <v>517</v>
      </c>
      <c r="D256" s="174" t="s">
        <v>126</v>
      </c>
      <c r="E256" s="175" t="s">
        <v>518</v>
      </c>
      <c r="F256" s="176" t="s">
        <v>519</v>
      </c>
      <c r="G256" s="177" t="s">
        <v>293</v>
      </c>
      <c r="H256" s="178">
        <v>1.47</v>
      </c>
      <c r="I256" s="179"/>
      <c r="J256" s="180">
        <f>ROUND(I256*H256,2)</f>
        <v>0</v>
      </c>
      <c r="K256" s="176" t="s">
        <v>241</v>
      </c>
      <c r="L256" s="42"/>
      <c r="M256" s="181" t="s">
        <v>19</v>
      </c>
      <c r="N256" s="182" t="s">
        <v>42</v>
      </c>
      <c r="O256" s="67"/>
      <c r="P256" s="183">
        <f>O256*H256</f>
        <v>0</v>
      </c>
      <c r="Q256" s="183">
        <v>0</v>
      </c>
      <c r="R256" s="183">
        <f>Q256*H256</f>
        <v>0</v>
      </c>
      <c r="S256" s="183">
        <v>2</v>
      </c>
      <c r="T256" s="184">
        <f>S256*H256</f>
        <v>2.94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185" t="s">
        <v>131</v>
      </c>
      <c r="AT256" s="185" t="s">
        <v>126</v>
      </c>
      <c r="AU256" s="185" t="s">
        <v>80</v>
      </c>
      <c r="AY256" s="20" t="s">
        <v>125</v>
      </c>
      <c r="BE256" s="186">
        <f>IF(N256="základní",J256,0)</f>
        <v>0</v>
      </c>
      <c r="BF256" s="186">
        <f>IF(N256="snížená",J256,0)</f>
        <v>0</v>
      </c>
      <c r="BG256" s="186">
        <f>IF(N256="zákl. přenesená",J256,0)</f>
        <v>0</v>
      </c>
      <c r="BH256" s="186">
        <f>IF(N256="sníž. přenesená",J256,0)</f>
        <v>0</v>
      </c>
      <c r="BI256" s="186">
        <f>IF(N256="nulová",J256,0)</f>
        <v>0</v>
      </c>
      <c r="BJ256" s="20" t="s">
        <v>78</v>
      </c>
      <c r="BK256" s="186">
        <f>ROUND(I256*H256,2)</f>
        <v>0</v>
      </c>
      <c r="BL256" s="20" t="s">
        <v>131</v>
      </c>
      <c r="BM256" s="185" t="s">
        <v>520</v>
      </c>
    </row>
    <row r="257" spans="1:65" s="2" customFormat="1" ht="11.25">
      <c r="A257" s="37"/>
      <c r="B257" s="38"/>
      <c r="C257" s="39"/>
      <c r="D257" s="204" t="s">
        <v>243</v>
      </c>
      <c r="E257" s="39"/>
      <c r="F257" s="205" t="s">
        <v>521</v>
      </c>
      <c r="G257" s="39"/>
      <c r="H257" s="39"/>
      <c r="I257" s="189"/>
      <c r="J257" s="39"/>
      <c r="K257" s="39"/>
      <c r="L257" s="42"/>
      <c r="M257" s="190"/>
      <c r="N257" s="191"/>
      <c r="O257" s="67"/>
      <c r="P257" s="67"/>
      <c r="Q257" s="67"/>
      <c r="R257" s="67"/>
      <c r="S257" s="67"/>
      <c r="T257" s="68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T257" s="20" t="s">
        <v>243</v>
      </c>
      <c r="AU257" s="20" t="s">
        <v>80</v>
      </c>
    </row>
    <row r="258" spans="1:65" s="13" customFormat="1" ht="11.25">
      <c r="B258" s="206"/>
      <c r="C258" s="207"/>
      <c r="D258" s="187" t="s">
        <v>246</v>
      </c>
      <c r="E258" s="208" t="s">
        <v>19</v>
      </c>
      <c r="F258" s="209" t="s">
        <v>522</v>
      </c>
      <c r="G258" s="207"/>
      <c r="H258" s="210">
        <v>1.47</v>
      </c>
      <c r="I258" s="211"/>
      <c r="J258" s="207"/>
      <c r="K258" s="207"/>
      <c r="L258" s="212"/>
      <c r="M258" s="213"/>
      <c r="N258" s="214"/>
      <c r="O258" s="214"/>
      <c r="P258" s="214"/>
      <c r="Q258" s="214"/>
      <c r="R258" s="214"/>
      <c r="S258" s="214"/>
      <c r="T258" s="215"/>
      <c r="AT258" s="216" t="s">
        <v>246</v>
      </c>
      <c r="AU258" s="216" t="s">
        <v>80</v>
      </c>
      <c r="AV258" s="13" t="s">
        <v>80</v>
      </c>
      <c r="AW258" s="13" t="s">
        <v>33</v>
      </c>
      <c r="AX258" s="13" t="s">
        <v>78</v>
      </c>
      <c r="AY258" s="216" t="s">
        <v>125</v>
      </c>
    </row>
    <row r="259" spans="1:65" s="2" customFormat="1" ht="66.75" customHeight="1">
      <c r="A259" s="37"/>
      <c r="B259" s="38"/>
      <c r="C259" s="174" t="s">
        <v>523</v>
      </c>
      <c r="D259" s="174" t="s">
        <v>126</v>
      </c>
      <c r="E259" s="175" t="s">
        <v>524</v>
      </c>
      <c r="F259" s="176" t="s">
        <v>525</v>
      </c>
      <c r="G259" s="177" t="s">
        <v>149</v>
      </c>
      <c r="H259" s="178">
        <v>12</v>
      </c>
      <c r="I259" s="179"/>
      <c r="J259" s="180">
        <f>ROUND(I259*H259,2)</f>
        <v>0</v>
      </c>
      <c r="K259" s="176" t="s">
        <v>241</v>
      </c>
      <c r="L259" s="42"/>
      <c r="M259" s="181" t="s">
        <v>19</v>
      </c>
      <c r="N259" s="182" t="s">
        <v>42</v>
      </c>
      <c r="O259" s="67"/>
      <c r="P259" s="183">
        <f>O259*H259</f>
        <v>0</v>
      </c>
      <c r="Q259" s="183">
        <v>0</v>
      </c>
      <c r="R259" s="183">
        <f>Q259*H259</f>
        <v>0</v>
      </c>
      <c r="S259" s="183">
        <v>2.1</v>
      </c>
      <c r="T259" s="184">
        <f>S259*H259</f>
        <v>25.200000000000003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85" t="s">
        <v>131</v>
      </c>
      <c r="AT259" s="185" t="s">
        <v>126</v>
      </c>
      <c r="AU259" s="185" t="s">
        <v>80</v>
      </c>
      <c r="AY259" s="20" t="s">
        <v>125</v>
      </c>
      <c r="BE259" s="186">
        <f>IF(N259="základní",J259,0)</f>
        <v>0</v>
      </c>
      <c r="BF259" s="186">
        <f>IF(N259="snížená",J259,0)</f>
        <v>0</v>
      </c>
      <c r="BG259" s="186">
        <f>IF(N259="zákl. přenesená",J259,0)</f>
        <v>0</v>
      </c>
      <c r="BH259" s="186">
        <f>IF(N259="sníž. přenesená",J259,0)</f>
        <v>0</v>
      </c>
      <c r="BI259" s="186">
        <f>IF(N259="nulová",J259,0)</f>
        <v>0</v>
      </c>
      <c r="BJ259" s="20" t="s">
        <v>78</v>
      </c>
      <c r="BK259" s="186">
        <f>ROUND(I259*H259,2)</f>
        <v>0</v>
      </c>
      <c r="BL259" s="20" t="s">
        <v>131</v>
      </c>
      <c r="BM259" s="185" t="s">
        <v>526</v>
      </c>
    </row>
    <row r="260" spans="1:65" s="2" customFormat="1" ht="11.25">
      <c r="A260" s="37"/>
      <c r="B260" s="38"/>
      <c r="C260" s="39"/>
      <c r="D260" s="204" t="s">
        <v>243</v>
      </c>
      <c r="E260" s="39"/>
      <c r="F260" s="205" t="s">
        <v>527</v>
      </c>
      <c r="G260" s="39"/>
      <c r="H260" s="39"/>
      <c r="I260" s="189"/>
      <c r="J260" s="39"/>
      <c r="K260" s="39"/>
      <c r="L260" s="42"/>
      <c r="M260" s="190"/>
      <c r="N260" s="191"/>
      <c r="O260" s="67"/>
      <c r="P260" s="67"/>
      <c r="Q260" s="67"/>
      <c r="R260" s="67"/>
      <c r="S260" s="67"/>
      <c r="T260" s="68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T260" s="20" t="s">
        <v>243</v>
      </c>
      <c r="AU260" s="20" t="s">
        <v>80</v>
      </c>
    </row>
    <row r="261" spans="1:65" s="13" customFormat="1" ht="11.25">
      <c r="B261" s="206"/>
      <c r="C261" s="207"/>
      <c r="D261" s="187" t="s">
        <v>246</v>
      </c>
      <c r="E261" s="208" t="s">
        <v>19</v>
      </c>
      <c r="F261" s="209" t="s">
        <v>528</v>
      </c>
      <c r="G261" s="207"/>
      <c r="H261" s="210">
        <v>12</v>
      </c>
      <c r="I261" s="211"/>
      <c r="J261" s="207"/>
      <c r="K261" s="207"/>
      <c r="L261" s="212"/>
      <c r="M261" s="213"/>
      <c r="N261" s="214"/>
      <c r="O261" s="214"/>
      <c r="P261" s="214"/>
      <c r="Q261" s="214"/>
      <c r="R261" s="214"/>
      <c r="S261" s="214"/>
      <c r="T261" s="215"/>
      <c r="AT261" s="216" t="s">
        <v>246</v>
      </c>
      <c r="AU261" s="216" t="s">
        <v>80</v>
      </c>
      <c r="AV261" s="13" t="s">
        <v>80</v>
      </c>
      <c r="AW261" s="13" t="s">
        <v>33</v>
      </c>
      <c r="AX261" s="13" t="s">
        <v>78</v>
      </c>
      <c r="AY261" s="216" t="s">
        <v>125</v>
      </c>
    </row>
    <row r="262" spans="1:65" s="11" customFormat="1" ht="22.9" customHeight="1">
      <c r="B262" s="160"/>
      <c r="C262" s="161"/>
      <c r="D262" s="162" t="s">
        <v>70</v>
      </c>
      <c r="E262" s="202" t="s">
        <v>529</v>
      </c>
      <c r="F262" s="202" t="s">
        <v>530</v>
      </c>
      <c r="G262" s="161"/>
      <c r="H262" s="161"/>
      <c r="I262" s="164"/>
      <c r="J262" s="203">
        <f>BK262</f>
        <v>0</v>
      </c>
      <c r="K262" s="161"/>
      <c r="L262" s="166"/>
      <c r="M262" s="167"/>
      <c r="N262" s="168"/>
      <c r="O262" s="168"/>
      <c r="P262" s="169">
        <f>SUM(P263:P287)</f>
        <v>0</v>
      </c>
      <c r="Q262" s="168"/>
      <c r="R262" s="169">
        <f>SUM(R263:R287)</f>
        <v>0</v>
      </c>
      <c r="S262" s="168"/>
      <c r="T262" s="170">
        <f>SUM(T263:T287)</f>
        <v>0</v>
      </c>
      <c r="AR262" s="171" t="s">
        <v>78</v>
      </c>
      <c r="AT262" s="172" t="s">
        <v>70</v>
      </c>
      <c r="AU262" s="172" t="s">
        <v>78</v>
      </c>
      <c r="AY262" s="171" t="s">
        <v>125</v>
      </c>
      <c r="BK262" s="173">
        <f>SUM(BK263:BK287)</f>
        <v>0</v>
      </c>
    </row>
    <row r="263" spans="1:65" s="2" customFormat="1" ht="24.2" customHeight="1">
      <c r="A263" s="37"/>
      <c r="B263" s="38"/>
      <c r="C263" s="174" t="s">
        <v>531</v>
      </c>
      <c r="D263" s="174" t="s">
        <v>126</v>
      </c>
      <c r="E263" s="175" t="s">
        <v>532</v>
      </c>
      <c r="F263" s="176" t="s">
        <v>533</v>
      </c>
      <c r="G263" s="177" t="s">
        <v>202</v>
      </c>
      <c r="H263" s="178">
        <v>332.61099999999999</v>
      </c>
      <c r="I263" s="179"/>
      <c r="J263" s="180">
        <f>ROUND(I263*H263,2)</f>
        <v>0</v>
      </c>
      <c r="K263" s="176" t="s">
        <v>241</v>
      </c>
      <c r="L263" s="42"/>
      <c r="M263" s="181" t="s">
        <v>19</v>
      </c>
      <c r="N263" s="182" t="s">
        <v>42</v>
      </c>
      <c r="O263" s="67"/>
      <c r="P263" s="183">
        <f>O263*H263</f>
        <v>0</v>
      </c>
      <c r="Q263" s="183">
        <v>0</v>
      </c>
      <c r="R263" s="183">
        <f>Q263*H263</f>
        <v>0</v>
      </c>
      <c r="S263" s="183">
        <v>0</v>
      </c>
      <c r="T263" s="184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185" t="s">
        <v>131</v>
      </c>
      <c r="AT263" s="185" t="s">
        <v>126</v>
      </c>
      <c r="AU263" s="185" t="s">
        <v>80</v>
      </c>
      <c r="AY263" s="20" t="s">
        <v>125</v>
      </c>
      <c r="BE263" s="186">
        <f>IF(N263="základní",J263,0)</f>
        <v>0</v>
      </c>
      <c r="BF263" s="186">
        <f>IF(N263="snížená",J263,0)</f>
        <v>0</v>
      </c>
      <c r="BG263" s="186">
        <f>IF(N263="zákl. přenesená",J263,0)</f>
        <v>0</v>
      </c>
      <c r="BH263" s="186">
        <f>IF(N263="sníž. přenesená",J263,0)</f>
        <v>0</v>
      </c>
      <c r="BI263" s="186">
        <f>IF(N263="nulová",J263,0)</f>
        <v>0</v>
      </c>
      <c r="BJ263" s="20" t="s">
        <v>78</v>
      </c>
      <c r="BK263" s="186">
        <f>ROUND(I263*H263,2)</f>
        <v>0</v>
      </c>
      <c r="BL263" s="20" t="s">
        <v>131</v>
      </c>
      <c r="BM263" s="185" t="s">
        <v>534</v>
      </c>
    </row>
    <row r="264" spans="1:65" s="2" customFormat="1" ht="11.25">
      <c r="A264" s="37"/>
      <c r="B264" s="38"/>
      <c r="C264" s="39"/>
      <c r="D264" s="204" t="s">
        <v>243</v>
      </c>
      <c r="E264" s="39"/>
      <c r="F264" s="205" t="s">
        <v>535</v>
      </c>
      <c r="G264" s="39"/>
      <c r="H264" s="39"/>
      <c r="I264" s="189"/>
      <c r="J264" s="39"/>
      <c r="K264" s="39"/>
      <c r="L264" s="42"/>
      <c r="M264" s="190"/>
      <c r="N264" s="191"/>
      <c r="O264" s="67"/>
      <c r="P264" s="67"/>
      <c r="Q264" s="67"/>
      <c r="R264" s="67"/>
      <c r="S264" s="67"/>
      <c r="T264" s="68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T264" s="20" t="s">
        <v>243</v>
      </c>
      <c r="AU264" s="20" t="s">
        <v>80</v>
      </c>
    </row>
    <row r="265" spans="1:65" s="2" customFormat="1" ht="33" customHeight="1">
      <c r="A265" s="37"/>
      <c r="B265" s="38"/>
      <c r="C265" s="174" t="s">
        <v>536</v>
      </c>
      <c r="D265" s="174" t="s">
        <v>126</v>
      </c>
      <c r="E265" s="175" t="s">
        <v>537</v>
      </c>
      <c r="F265" s="176" t="s">
        <v>538</v>
      </c>
      <c r="G265" s="177" t="s">
        <v>202</v>
      </c>
      <c r="H265" s="178">
        <v>332.61099999999999</v>
      </c>
      <c r="I265" s="179"/>
      <c r="J265" s="180">
        <f>ROUND(I265*H265,2)</f>
        <v>0</v>
      </c>
      <c r="K265" s="176" t="s">
        <v>355</v>
      </c>
      <c r="L265" s="42"/>
      <c r="M265" s="181" t="s">
        <v>19</v>
      </c>
      <c r="N265" s="182" t="s">
        <v>42</v>
      </c>
      <c r="O265" s="67"/>
      <c r="P265" s="183">
        <f>O265*H265</f>
        <v>0</v>
      </c>
      <c r="Q265" s="183">
        <v>0</v>
      </c>
      <c r="R265" s="183">
        <f>Q265*H265</f>
        <v>0</v>
      </c>
      <c r="S265" s="183">
        <v>0</v>
      </c>
      <c r="T265" s="184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185" t="s">
        <v>131</v>
      </c>
      <c r="AT265" s="185" t="s">
        <v>126</v>
      </c>
      <c r="AU265" s="185" t="s">
        <v>80</v>
      </c>
      <c r="AY265" s="20" t="s">
        <v>125</v>
      </c>
      <c r="BE265" s="186">
        <f>IF(N265="základní",J265,0)</f>
        <v>0</v>
      </c>
      <c r="BF265" s="186">
        <f>IF(N265="snížená",J265,0)</f>
        <v>0</v>
      </c>
      <c r="BG265" s="186">
        <f>IF(N265="zákl. přenesená",J265,0)</f>
        <v>0</v>
      </c>
      <c r="BH265" s="186">
        <f>IF(N265="sníž. přenesená",J265,0)</f>
        <v>0</v>
      </c>
      <c r="BI265" s="186">
        <f>IF(N265="nulová",J265,0)</f>
        <v>0</v>
      </c>
      <c r="BJ265" s="20" t="s">
        <v>78</v>
      </c>
      <c r="BK265" s="186">
        <f>ROUND(I265*H265,2)</f>
        <v>0</v>
      </c>
      <c r="BL265" s="20" t="s">
        <v>131</v>
      </c>
      <c r="BM265" s="185" t="s">
        <v>539</v>
      </c>
    </row>
    <row r="266" spans="1:65" s="2" customFormat="1" ht="29.25">
      <c r="A266" s="37"/>
      <c r="B266" s="38"/>
      <c r="C266" s="39"/>
      <c r="D266" s="187" t="s">
        <v>132</v>
      </c>
      <c r="E266" s="39"/>
      <c r="F266" s="188" t="s">
        <v>540</v>
      </c>
      <c r="G266" s="39"/>
      <c r="H266" s="39"/>
      <c r="I266" s="189"/>
      <c r="J266" s="39"/>
      <c r="K266" s="39"/>
      <c r="L266" s="42"/>
      <c r="M266" s="190"/>
      <c r="N266" s="191"/>
      <c r="O266" s="67"/>
      <c r="P266" s="67"/>
      <c r="Q266" s="67"/>
      <c r="R266" s="67"/>
      <c r="S266" s="67"/>
      <c r="T266" s="68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T266" s="20" t="s">
        <v>132</v>
      </c>
      <c r="AU266" s="20" t="s">
        <v>80</v>
      </c>
    </row>
    <row r="267" spans="1:65" s="2" customFormat="1" ht="37.9" customHeight="1">
      <c r="A267" s="37"/>
      <c r="B267" s="38"/>
      <c r="C267" s="174" t="s">
        <v>541</v>
      </c>
      <c r="D267" s="174" t="s">
        <v>126</v>
      </c>
      <c r="E267" s="175" t="s">
        <v>542</v>
      </c>
      <c r="F267" s="176" t="s">
        <v>543</v>
      </c>
      <c r="G267" s="177" t="s">
        <v>202</v>
      </c>
      <c r="H267" s="178">
        <v>332.61099999999999</v>
      </c>
      <c r="I267" s="179"/>
      <c r="J267" s="180">
        <f>ROUND(I267*H267,2)</f>
        <v>0</v>
      </c>
      <c r="K267" s="176" t="s">
        <v>241</v>
      </c>
      <c r="L267" s="42"/>
      <c r="M267" s="181" t="s">
        <v>19</v>
      </c>
      <c r="N267" s="182" t="s">
        <v>42</v>
      </c>
      <c r="O267" s="67"/>
      <c r="P267" s="183">
        <f>O267*H267</f>
        <v>0</v>
      </c>
      <c r="Q267" s="183">
        <v>0</v>
      </c>
      <c r="R267" s="183">
        <f>Q267*H267</f>
        <v>0</v>
      </c>
      <c r="S267" s="183">
        <v>0</v>
      </c>
      <c r="T267" s="184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185" t="s">
        <v>131</v>
      </c>
      <c r="AT267" s="185" t="s">
        <v>126</v>
      </c>
      <c r="AU267" s="185" t="s">
        <v>80</v>
      </c>
      <c r="AY267" s="20" t="s">
        <v>125</v>
      </c>
      <c r="BE267" s="186">
        <f>IF(N267="základní",J267,0)</f>
        <v>0</v>
      </c>
      <c r="BF267" s="186">
        <f>IF(N267="snížená",J267,0)</f>
        <v>0</v>
      </c>
      <c r="BG267" s="186">
        <f>IF(N267="zákl. přenesená",J267,0)</f>
        <v>0</v>
      </c>
      <c r="BH267" s="186">
        <f>IF(N267="sníž. přenesená",J267,0)</f>
        <v>0</v>
      </c>
      <c r="BI267" s="186">
        <f>IF(N267="nulová",J267,0)</f>
        <v>0</v>
      </c>
      <c r="BJ267" s="20" t="s">
        <v>78</v>
      </c>
      <c r="BK267" s="186">
        <f>ROUND(I267*H267,2)</f>
        <v>0</v>
      </c>
      <c r="BL267" s="20" t="s">
        <v>131</v>
      </c>
      <c r="BM267" s="185" t="s">
        <v>544</v>
      </c>
    </row>
    <row r="268" spans="1:65" s="2" customFormat="1" ht="11.25">
      <c r="A268" s="37"/>
      <c r="B268" s="38"/>
      <c r="C268" s="39"/>
      <c r="D268" s="204" t="s">
        <v>243</v>
      </c>
      <c r="E268" s="39"/>
      <c r="F268" s="205" t="s">
        <v>545</v>
      </c>
      <c r="G268" s="39"/>
      <c r="H268" s="39"/>
      <c r="I268" s="189"/>
      <c r="J268" s="39"/>
      <c r="K268" s="39"/>
      <c r="L268" s="42"/>
      <c r="M268" s="190"/>
      <c r="N268" s="191"/>
      <c r="O268" s="67"/>
      <c r="P268" s="67"/>
      <c r="Q268" s="67"/>
      <c r="R268" s="67"/>
      <c r="S268" s="67"/>
      <c r="T268" s="68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T268" s="20" t="s">
        <v>243</v>
      </c>
      <c r="AU268" s="20" t="s">
        <v>80</v>
      </c>
    </row>
    <row r="269" spans="1:65" s="2" customFormat="1" ht="19.5">
      <c r="A269" s="37"/>
      <c r="B269" s="38"/>
      <c r="C269" s="39"/>
      <c r="D269" s="187" t="s">
        <v>132</v>
      </c>
      <c r="E269" s="39"/>
      <c r="F269" s="188" t="s">
        <v>546</v>
      </c>
      <c r="G269" s="39"/>
      <c r="H269" s="39"/>
      <c r="I269" s="189"/>
      <c r="J269" s="39"/>
      <c r="K269" s="39"/>
      <c r="L269" s="42"/>
      <c r="M269" s="190"/>
      <c r="N269" s="191"/>
      <c r="O269" s="67"/>
      <c r="P269" s="67"/>
      <c r="Q269" s="67"/>
      <c r="R269" s="67"/>
      <c r="S269" s="67"/>
      <c r="T269" s="68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T269" s="20" t="s">
        <v>132</v>
      </c>
      <c r="AU269" s="20" t="s">
        <v>80</v>
      </c>
    </row>
    <row r="270" spans="1:65" s="2" customFormat="1" ht="49.15" customHeight="1">
      <c r="A270" s="37"/>
      <c r="B270" s="38"/>
      <c r="C270" s="174" t="s">
        <v>547</v>
      </c>
      <c r="D270" s="174" t="s">
        <v>126</v>
      </c>
      <c r="E270" s="175" t="s">
        <v>548</v>
      </c>
      <c r="F270" s="176" t="s">
        <v>549</v>
      </c>
      <c r="G270" s="177" t="s">
        <v>202</v>
      </c>
      <c r="H270" s="178">
        <v>3326.11</v>
      </c>
      <c r="I270" s="179"/>
      <c r="J270" s="180">
        <f>ROUND(I270*H270,2)</f>
        <v>0</v>
      </c>
      <c r="K270" s="176" t="s">
        <v>241</v>
      </c>
      <c r="L270" s="42"/>
      <c r="M270" s="181" t="s">
        <v>19</v>
      </c>
      <c r="N270" s="182" t="s">
        <v>42</v>
      </c>
      <c r="O270" s="67"/>
      <c r="P270" s="183">
        <f>O270*H270</f>
        <v>0</v>
      </c>
      <c r="Q270" s="183">
        <v>0</v>
      </c>
      <c r="R270" s="183">
        <f>Q270*H270</f>
        <v>0</v>
      </c>
      <c r="S270" s="183">
        <v>0</v>
      </c>
      <c r="T270" s="184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185" t="s">
        <v>131</v>
      </c>
      <c r="AT270" s="185" t="s">
        <v>126</v>
      </c>
      <c r="AU270" s="185" t="s">
        <v>80</v>
      </c>
      <c r="AY270" s="20" t="s">
        <v>125</v>
      </c>
      <c r="BE270" s="186">
        <f>IF(N270="základní",J270,0)</f>
        <v>0</v>
      </c>
      <c r="BF270" s="186">
        <f>IF(N270="snížená",J270,0)</f>
        <v>0</v>
      </c>
      <c r="BG270" s="186">
        <f>IF(N270="zákl. přenesená",J270,0)</f>
        <v>0</v>
      </c>
      <c r="BH270" s="186">
        <f>IF(N270="sníž. přenesená",J270,0)</f>
        <v>0</v>
      </c>
      <c r="BI270" s="186">
        <f>IF(N270="nulová",J270,0)</f>
        <v>0</v>
      </c>
      <c r="BJ270" s="20" t="s">
        <v>78</v>
      </c>
      <c r="BK270" s="186">
        <f>ROUND(I270*H270,2)</f>
        <v>0</v>
      </c>
      <c r="BL270" s="20" t="s">
        <v>131</v>
      </c>
      <c r="BM270" s="185" t="s">
        <v>550</v>
      </c>
    </row>
    <row r="271" spans="1:65" s="2" customFormat="1" ht="11.25">
      <c r="A271" s="37"/>
      <c r="B271" s="38"/>
      <c r="C271" s="39"/>
      <c r="D271" s="204" t="s">
        <v>243</v>
      </c>
      <c r="E271" s="39"/>
      <c r="F271" s="205" t="s">
        <v>551</v>
      </c>
      <c r="G271" s="39"/>
      <c r="H271" s="39"/>
      <c r="I271" s="189"/>
      <c r="J271" s="39"/>
      <c r="K271" s="39"/>
      <c r="L271" s="42"/>
      <c r="M271" s="190"/>
      <c r="N271" s="191"/>
      <c r="O271" s="67"/>
      <c r="P271" s="67"/>
      <c r="Q271" s="67"/>
      <c r="R271" s="67"/>
      <c r="S271" s="67"/>
      <c r="T271" s="68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T271" s="20" t="s">
        <v>243</v>
      </c>
      <c r="AU271" s="20" t="s">
        <v>80</v>
      </c>
    </row>
    <row r="272" spans="1:65" s="2" customFormat="1" ht="19.5">
      <c r="A272" s="37"/>
      <c r="B272" s="38"/>
      <c r="C272" s="39"/>
      <c r="D272" s="187" t="s">
        <v>132</v>
      </c>
      <c r="E272" s="39"/>
      <c r="F272" s="188" t="s">
        <v>552</v>
      </c>
      <c r="G272" s="39"/>
      <c r="H272" s="39"/>
      <c r="I272" s="189"/>
      <c r="J272" s="39"/>
      <c r="K272" s="39"/>
      <c r="L272" s="42"/>
      <c r="M272" s="190"/>
      <c r="N272" s="191"/>
      <c r="O272" s="67"/>
      <c r="P272" s="67"/>
      <c r="Q272" s="67"/>
      <c r="R272" s="67"/>
      <c r="S272" s="67"/>
      <c r="T272" s="68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T272" s="20" t="s">
        <v>132</v>
      </c>
      <c r="AU272" s="20" t="s">
        <v>80</v>
      </c>
    </row>
    <row r="273" spans="1:65" s="13" customFormat="1" ht="11.25">
      <c r="B273" s="206"/>
      <c r="C273" s="207"/>
      <c r="D273" s="187" t="s">
        <v>246</v>
      </c>
      <c r="E273" s="207"/>
      <c r="F273" s="209" t="s">
        <v>553</v>
      </c>
      <c r="G273" s="207"/>
      <c r="H273" s="210">
        <v>3326.11</v>
      </c>
      <c r="I273" s="211"/>
      <c r="J273" s="207"/>
      <c r="K273" s="207"/>
      <c r="L273" s="212"/>
      <c r="M273" s="213"/>
      <c r="N273" s="214"/>
      <c r="O273" s="214"/>
      <c r="P273" s="214"/>
      <c r="Q273" s="214"/>
      <c r="R273" s="214"/>
      <c r="S273" s="214"/>
      <c r="T273" s="215"/>
      <c r="AT273" s="216" t="s">
        <v>246</v>
      </c>
      <c r="AU273" s="216" t="s">
        <v>80</v>
      </c>
      <c r="AV273" s="13" t="s">
        <v>80</v>
      </c>
      <c r="AW273" s="13" t="s">
        <v>4</v>
      </c>
      <c r="AX273" s="13" t="s">
        <v>78</v>
      </c>
      <c r="AY273" s="216" t="s">
        <v>125</v>
      </c>
    </row>
    <row r="274" spans="1:65" s="2" customFormat="1" ht="24.2" customHeight="1">
      <c r="A274" s="37"/>
      <c r="B274" s="38"/>
      <c r="C274" s="174" t="s">
        <v>554</v>
      </c>
      <c r="D274" s="174" t="s">
        <v>126</v>
      </c>
      <c r="E274" s="175" t="s">
        <v>555</v>
      </c>
      <c r="F274" s="176" t="s">
        <v>556</v>
      </c>
      <c r="G274" s="177" t="s">
        <v>202</v>
      </c>
      <c r="H274" s="178">
        <v>665.22199999999998</v>
      </c>
      <c r="I274" s="179"/>
      <c r="J274" s="180">
        <f>ROUND(I274*H274,2)</f>
        <v>0</v>
      </c>
      <c r="K274" s="176" t="s">
        <v>241</v>
      </c>
      <c r="L274" s="42"/>
      <c r="M274" s="181" t="s">
        <v>19</v>
      </c>
      <c r="N274" s="182" t="s">
        <v>42</v>
      </c>
      <c r="O274" s="67"/>
      <c r="P274" s="183">
        <f>O274*H274</f>
        <v>0</v>
      </c>
      <c r="Q274" s="183">
        <v>0</v>
      </c>
      <c r="R274" s="183">
        <f>Q274*H274</f>
        <v>0</v>
      </c>
      <c r="S274" s="183">
        <v>0</v>
      </c>
      <c r="T274" s="184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185" t="s">
        <v>131</v>
      </c>
      <c r="AT274" s="185" t="s">
        <v>126</v>
      </c>
      <c r="AU274" s="185" t="s">
        <v>80</v>
      </c>
      <c r="AY274" s="20" t="s">
        <v>125</v>
      </c>
      <c r="BE274" s="186">
        <f>IF(N274="základní",J274,0)</f>
        <v>0</v>
      </c>
      <c r="BF274" s="186">
        <f>IF(N274="snížená",J274,0)</f>
        <v>0</v>
      </c>
      <c r="BG274" s="186">
        <f>IF(N274="zákl. přenesená",J274,0)</f>
        <v>0</v>
      </c>
      <c r="BH274" s="186">
        <f>IF(N274="sníž. přenesená",J274,0)</f>
        <v>0</v>
      </c>
      <c r="BI274" s="186">
        <f>IF(N274="nulová",J274,0)</f>
        <v>0</v>
      </c>
      <c r="BJ274" s="20" t="s">
        <v>78</v>
      </c>
      <c r="BK274" s="186">
        <f>ROUND(I274*H274,2)</f>
        <v>0</v>
      </c>
      <c r="BL274" s="20" t="s">
        <v>131</v>
      </c>
      <c r="BM274" s="185" t="s">
        <v>557</v>
      </c>
    </row>
    <row r="275" spans="1:65" s="2" customFormat="1" ht="11.25">
      <c r="A275" s="37"/>
      <c r="B275" s="38"/>
      <c r="C275" s="39"/>
      <c r="D275" s="204" t="s">
        <v>243</v>
      </c>
      <c r="E275" s="39"/>
      <c r="F275" s="205" t="s">
        <v>558</v>
      </c>
      <c r="G275" s="39"/>
      <c r="H275" s="39"/>
      <c r="I275" s="189"/>
      <c r="J275" s="39"/>
      <c r="K275" s="39"/>
      <c r="L275" s="42"/>
      <c r="M275" s="190"/>
      <c r="N275" s="191"/>
      <c r="O275" s="67"/>
      <c r="P275" s="67"/>
      <c r="Q275" s="67"/>
      <c r="R275" s="67"/>
      <c r="S275" s="67"/>
      <c r="T275" s="68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T275" s="20" t="s">
        <v>243</v>
      </c>
      <c r="AU275" s="20" t="s">
        <v>80</v>
      </c>
    </row>
    <row r="276" spans="1:65" s="2" customFormat="1" ht="29.25">
      <c r="A276" s="37"/>
      <c r="B276" s="38"/>
      <c r="C276" s="39"/>
      <c r="D276" s="187" t="s">
        <v>132</v>
      </c>
      <c r="E276" s="39"/>
      <c r="F276" s="188" t="s">
        <v>559</v>
      </c>
      <c r="G276" s="39"/>
      <c r="H276" s="39"/>
      <c r="I276" s="189"/>
      <c r="J276" s="39"/>
      <c r="K276" s="39"/>
      <c r="L276" s="42"/>
      <c r="M276" s="190"/>
      <c r="N276" s="191"/>
      <c r="O276" s="67"/>
      <c r="P276" s="67"/>
      <c r="Q276" s="67"/>
      <c r="R276" s="67"/>
      <c r="S276" s="67"/>
      <c r="T276" s="68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T276" s="20" t="s">
        <v>132</v>
      </c>
      <c r="AU276" s="20" t="s">
        <v>80</v>
      </c>
    </row>
    <row r="277" spans="1:65" s="13" customFormat="1" ht="11.25">
      <c r="B277" s="206"/>
      <c r="C277" s="207"/>
      <c r="D277" s="187" t="s">
        <v>246</v>
      </c>
      <c r="E277" s="207"/>
      <c r="F277" s="209" t="s">
        <v>560</v>
      </c>
      <c r="G277" s="207"/>
      <c r="H277" s="210">
        <v>665.22199999999998</v>
      </c>
      <c r="I277" s="211"/>
      <c r="J277" s="207"/>
      <c r="K277" s="207"/>
      <c r="L277" s="212"/>
      <c r="M277" s="213"/>
      <c r="N277" s="214"/>
      <c r="O277" s="214"/>
      <c r="P277" s="214"/>
      <c r="Q277" s="214"/>
      <c r="R277" s="214"/>
      <c r="S277" s="214"/>
      <c r="T277" s="215"/>
      <c r="AT277" s="216" t="s">
        <v>246</v>
      </c>
      <c r="AU277" s="216" t="s">
        <v>80</v>
      </c>
      <c r="AV277" s="13" t="s">
        <v>80</v>
      </c>
      <c r="AW277" s="13" t="s">
        <v>4</v>
      </c>
      <c r="AX277" s="13" t="s">
        <v>78</v>
      </c>
      <c r="AY277" s="216" t="s">
        <v>125</v>
      </c>
    </row>
    <row r="278" spans="1:65" s="2" customFormat="1" ht="44.25" customHeight="1">
      <c r="A278" s="37"/>
      <c r="B278" s="38"/>
      <c r="C278" s="174" t="s">
        <v>561</v>
      </c>
      <c r="D278" s="174" t="s">
        <v>126</v>
      </c>
      <c r="E278" s="175" t="s">
        <v>562</v>
      </c>
      <c r="F278" s="176" t="s">
        <v>563</v>
      </c>
      <c r="G278" s="177" t="s">
        <v>202</v>
      </c>
      <c r="H278" s="178">
        <v>25.2</v>
      </c>
      <c r="I278" s="179"/>
      <c r="J278" s="180">
        <f>ROUND(I278*H278,2)</f>
        <v>0</v>
      </c>
      <c r="K278" s="176" t="s">
        <v>241</v>
      </c>
      <c r="L278" s="42"/>
      <c r="M278" s="181" t="s">
        <v>19</v>
      </c>
      <c r="N278" s="182" t="s">
        <v>42</v>
      </c>
      <c r="O278" s="67"/>
      <c r="P278" s="183">
        <f>O278*H278</f>
        <v>0</v>
      </c>
      <c r="Q278" s="183">
        <v>0</v>
      </c>
      <c r="R278" s="183">
        <f>Q278*H278</f>
        <v>0</v>
      </c>
      <c r="S278" s="183">
        <v>0</v>
      </c>
      <c r="T278" s="184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185" t="s">
        <v>131</v>
      </c>
      <c r="AT278" s="185" t="s">
        <v>126</v>
      </c>
      <c r="AU278" s="185" t="s">
        <v>80</v>
      </c>
      <c r="AY278" s="20" t="s">
        <v>125</v>
      </c>
      <c r="BE278" s="186">
        <f>IF(N278="základní",J278,0)</f>
        <v>0</v>
      </c>
      <c r="BF278" s="186">
        <f>IF(N278="snížená",J278,0)</f>
        <v>0</v>
      </c>
      <c r="BG278" s="186">
        <f>IF(N278="zákl. přenesená",J278,0)</f>
        <v>0</v>
      </c>
      <c r="BH278" s="186">
        <f>IF(N278="sníž. přenesená",J278,0)</f>
        <v>0</v>
      </c>
      <c r="BI278" s="186">
        <f>IF(N278="nulová",J278,0)</f>
        <v>0</v>
      </c>
      <c r="BJ278" s="20" t="s">
        <v>78</v>
      </c>
      <c r="BK278" s="186">
        <f>ROUND(I278*H278,2)</f>
        <v>0</v>
      </c>
      <c r="BL278" s="20" t="s">
        <v>131</v>
      </c>
      <c r="BM278" s="185" t="s">
        <v>564</v>
      </c>
    </row>
    <row r="279" spans="1:65" s="2" customFormat="1" ht="11.25">
      <c r="A279" s="37"/>
      <c r="B279" s="38"/>
      <c r="C279" s="39"/>
      <c r="D279" s="204" t="s">
        <v>243</v>
      </c>
      <c r="E279" s="39"/>
      <c r="F279" s="205" t="s">
        <v>565</v>
      </c>
      <c r="G279" s="39"/>
      <c r="H279" s="39"/>
      <c r="I279" s="189"/>
      <c r="J279" s="39"/>
      <c r="K279" s="39"/>
      <c r="L279" s="42"/>
      <c r="M279" s="190"/>
      <c r="N279" s="191"/>
      <c r="O279" s="67"/>
      <c r="P279" s="67"/>
      <c r="Q279" s="67"/>
      <c r="R279" s="67"/>
      <c r="S279" s="67"/>
      <c r="T279" s="68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T279" s="20" t="s">
        <v>243</v>
      </c>
      <c r="AU279" s="20" t="s">
        <v>80</v>
      </c>
    </row>
    <row r="280" spans="1:65" s="2" customFormat="1" ht="44.25" customHeight="1">
      <c r="A280" s="37"/>
      <c r="B280" s="38"/>
      <c r="C280" s="174" t="s">
        <v>566</v>
      </c>
      <c r="D280" s="174" t="s">
        <v>126</v>
      </c>
      <c r="E280" s="175" t="s">
        <v>567</v>
      </c>
      <c r="F280" s="176" t="s">
        <v>568</v>
      </c>
      <c r="G280" s="177" t="s">
        <v>202</v>
      </c>
      <c r="H280" s="178">
        <v>4.38</v>
      </c>
      <c r="I280" s="179"/>
      <c r="J280" s="180">
        <f>ROUND(I280*H280,2)</f>
        <v>0</v>
      </c>
      <c r="K280" s="176" t="s">
        <v>241</v>
      </c>
      <c r="L280" s="42"/>
      <c r="M280" s="181" t="s">
        <v>19</v>
      </c>
      <c r="N280" s="182" t="s">
        <v>42</v>
      </c>
      <c r="O280" s="67"/>
      <c r="P280" s="183">
        <f>O280*H280</f>
        <v>0</v>
      </c>
      <c r="Q280" s="183">
        <v>0</v>
      </c>
      <c r="R280" s="183">
        <f>Q280*H280</f>
        <v>0</v>
      </c>
      <c r="S280" s="183">
        <v>0</v>
      </c>
      <c r="T280" s="184">
        <f>S280*H280</f>
        <v>0</v>
      </c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R280" s="185" t="s">
        <v>131</v>
      </c>
      <c r="AT280" s="185" t="s">
        <v>126</v>
      </c>
      <c r="AU280" s="185" t="s">
        <v>80</v>
      </c>
      <c r="AY280" s="20" t="s">
        <v>125</v>
      </c>
      <c r="BE280" s="186">
        <f>IF(N280="základní",J280,0)</f>
        <v>0</v>
      </c>
      <c r="BF280" s="186">
        <f>IF(N280="snížená",J280,0)</f>
        <v>0</v>
      </c>
      <c r="BG280" s="186">
        <f>IF(N280="zákl. přenesená",J280,0)</f>
        <v>0</v>
      </c>
      <c r="BH280" s="186">
        <f>IF(N280="sníž. přenesená",J280,0)</f>
        <v>0</v>
      </c>
      <c r="BI280" s="186">
        <f>IF(N280="nulová",J280,0)</f>
        <v>0</v>
      </c>
      <c r="BJ280" s="20" t="s">
        <v>78</v>
      </c>
      <c r="BK280" s="186">
        <f>ROUND(I280*H280,2)</f>
        <v>0</v>
      </c>
      <c r="BL280" s="20" t="s">
        <v>131</v>
      </c>
      <c r="BM280" s="185" t="s">
        <v>569</v>
      </c>
    </row>
    <row r="281" spans="1:65" s="2" customFormat="1" ht="11.25">
      <c r="A281" s="37"/>
      <c r="B281" s="38"/>
      <c r="C281" s="39"/>
      <c r="D281" s="204" t="s">
        <v>243</v>
      </c>
      <c r="E281" s="39"/>
      <c r="F281" s="205" t="s">
        <v>570</v>
      </c>
      <c r="G281" s="39"/>
      <c r="H281" s="39"/>
      <c r="I281" s="189"/>
      <c r="J281" s="39"/>
      <c r="K281" s="39"/>
      <c r="L281" s="42"/>
      <c r="M281" s="190"/>
      <c r="N281" s="191"/>
      <c r="O281" s="67"/>
      <c r="P281" s="67"/>
      <c r="Q281" s="67"/>
      <c r="R281" s="67"/>
      <c r="S281" s="67"/>
      <c r="T281" s="68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T281" s="20" t="s">
        <v>243</v>
      </c>
      <c r="AU281" s="20" t="s">
        <v>80</v>
      </c>
    </row>
    <row r="282" spans="1:65" s="2" customFormat="1" ht="44.25" customHeight="1">
      <c r="A282" s="37"/>
      <c r="B282" s="38"/>
      <c r="C282" s="174" t="s">
        <v>571</v>
      </c>
      <c r="D282" s="174" t="s">
        <v>126</v>
      </c>
      <c r="E282" s="175" t="s">
        <v>572</v>
      </c>
      <c r="F282" s="176" t="s">
        <v>573</v>
      </c>
      <c r="G282" s="177" t="s">
        <v>202</v>
      </c>
      <c r="H282" s="178">
        <v>55.366</v>
      </c>
      <c r="I282" s="179"/>
      <c r="J282" s="180">
        <f>ROUND(I282*H282,2)</f>
        <v>0</v>
      </c>
      <c r="K282" s="176" t="s">
        <v>241</v>
      </c>
      <c r="L282" s="42"/>
      <c r="M282" s="181" t="s">
        <v>19</v>
      </c>
      <c r="N282" s="182" t="s">
        <v>42</v>
      </c>
      <c r="O282" s="67"/>
      <c r="P282" s="183">
        <f>O282*H282</f>
        <v>0</v>
      </c>
      <c r="Q282" s="183">
        <v>0</v>
      </c>
      <c r="R282" s="183">
        <f>Q282*H282</f>
        <v>0</v>
      </c>
      <c r="S282" s="183">
        <v>0</v>
      </c>
      <c r="T282" s="184">
        <f>S282*H282</f>
        <v>0</v>
      </c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R282" s="185" t="s">
        <v>131</v>
      </c>
      <c r="AT282" s="185" t="s">
        <v>126</v>
      </c>
      <c r="AU282" s="185" t="s">
        <v>80</v>
      </c>
      <c r="AY282" s="20" t="s">
        <v>125</v>
      </c>
      <c r="BE282" s="186">
        <f>IF(N282="základní",J282,0)</f>
        <v>0</v>
      </c>
      <c r="BF282" s="186">
        <f>IF(N282="snížená",J282,0)</f>
        <v>0</v>
      </c>
      <c r="BG282" s="186">
        <f>IF(N282="zákl. přenesená",J282,0)</f>
        <v>0</v>
      </c>
      <c r="BH282" s="186">
        <f>IF(N282="sníž. přenesená",J282,0)</f>
        <v>0</v>
      </c>
      <c r="BI282" s="186">
        <f>IF(N282="nulová",J282,0)</f>
        <v>0</v>
      </c>
      <c r="BJ282" s="20" t="s">
        <v>78</v>
      </c>
      <c r="BK282" s="186">
        <f>ROUND(I282*H282,2)</f>
        <v>0</v>
      </c>
      <c r="BL282" s="20" t="s">
        <v>131</v>
      </c>
      <c r="BM282" s="185" t="s">
        <v>574</v>
      </c>
    </row>
    <row r="283" spans="1:65" s="2" customFormat="1" ht="11.25">
      <c r="A283" s="37"/>
      <c r="B283" s="38"/>
      <c r="C283" s="39"/>
      <c r="D283" s="204" t="s">
        <v>243</v>
      </c>
      <c r="E283" s="39"/>
      <c r="F283" s="205" t="s">
        <v>575</v>
      </c>
      <c r="G283" s="39"/>
      <c r="H283" s="39"/>
      <c r="I283" s="189"/>
      <c r="J283" s="39"/>
      <c r="K283" s="39"/>
      <c r="L283" s="42"/>
      <c r="M283" s="190"/>
      <c r="N283" s="191"/>
      <c r="O283" s="67"/>
      <c r="P283" s="67"/>
      <c r="Q283" s="67"/>
      <c r="R283" s="67"/>
      <c r="S283" s="67"/>
      <c r="T283" s="68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T283" s="20" t="s">
        <v>243</v>
      </c>
      <c r="AU283" s="20" t="s">
        <v>80</v>
      </c>
    </row>
    <row r="284" spans="1:65" s="2" customFormat="1" ht="44.25" customHeight="1">
      <c r="A284" s="37"/>
      <c r="B284" s="38"/>
      <c r="C284" s="174" t="s">
        <v>576</v>
      </c>
      <c r="D284" s="174" t="s">
        <v>126</v>
      </c>
      <c r="E284" s="175" t="s">
        <v>577</v>
      </c>
      <c r="F284" s="176" t="s">
        <v>578</v>
      </c>
      <c r="G284" s="177" t="s">
        <v>202</v>
      </c>
      <c r="H284" s="178">
        <v>226.435</v>
      </c>
      <c r="I284" s="179"/>
      <c r="J284" s="180">
        <f>ROUND(I284*H284,2)</f>
        <v>0</v>
      </c>
      <c r="K284" s="176" t="s">
        <v>241</v>
      </c>
      <c r="L284" s="42"/>
      <c r="M284" s="181" t="s">
        <v>19</v>
      </c>
      <c r="N284" s="182" t="s">
        <v>42</v>
      </c>
      <c r="O284" s="67"/>
      <c r="P284" s="183">
        <f>O284*H284</f>
        <v>0</v>
      </c>
      <c r="Q284" s="183">
        <v>0</v>
      </c>
      <c r="R284" s="183">
        <f>Q284*H284</f>
        <v>0</v>
      </c>
      <c r="S284" s="183">
        <v>0</v>
      </c>
      <c r="T284" s="184">
        <f>S284*H284</f>
        <v>0</v>
      </c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R284" s="185" t="s">
        <v>131</v>
      </c>
      <c r="AT284" s="185" t="s">
        <v>126</v>
      </c>
      <c r="AU284" s="185" t="s">
        <v>80</v>
      </c>
      <c r="AY284" s="20" t="s">
        <v>125</v>
      </c>
      <c r="BE284" s="186">
        <f>IF(N284="základní",J284,0)</f>
        <v>0</v>
      </c>
      <c r="BF284" s="186">
        <f>IF(N284="snížená",J284,0)</f>
        <v>0</v>
      </c>
      <c r="BG284" s="186">
        <f>IF(N284="zákl. přenesená",J284,0)</f>
        <v>0</v>
      </c>
      <c r="BH284" s="186">
        <f>IF(N284="sníž. přenesená",J284,0)</f>
        <v>0</v>
      </c>
      <c r="BI284" s="186">
        <f>IF(N284="nulová",J284,0)</f>
        <v>0</v>
      </c>
      <c r="BJ284" s="20" t="s">
        <v>78</v>
      </c>
      <c r="BK284" s="186">
        <f>ROUND(I284*H284,2)</f>
        <v>0</v>
      </c>
      <c r="BL284" s="20" t="s">
        <v>131</v>
      </c>
      <c r="BM284" s="185" t="s">
        <v>579</v>
      </c>
    </row>
    <row r="285" spans="1:65" s="2" customFormat="1" ht="11.25">
      <c r="A285" s="37"/>
      <c r="B285" s="38"/>
      <c r="C285" s="39"/>
      <c r="D285" s="204" t="s">
        <v>243</v>
      </c>
      <c r="E285" s="39"/>
      <c r="F285" s="205" t="s">
        <v>580</v>
      </c>
      <c r="G285" s="39"/>
      <c r="H285" s="39"/>
      <c r="I285" s="189"/>
      <c r="J285" s="39"/>
      <c r="K285" s="39"/>
      <c r="L285" s="42"/>
      <c r="M285" s="190"/>
      <c r="N285" s="191"/>
      <c r="O285" s="67"/>
      <c r="P285" s="67"/>
      <c r="Q285" s="67"/>
      <c r="R285" s="67"/>
      <c r="S285" s="67"/>
      <c r="T285" s="68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T285" s="20" t="s">
        <v>243</v>
      </c>
      <c r="AU285" s="20" t="s">
        <v>80</v>
      </c>
    </row>
    <row r="286" spans="1:65" s="2" customFormat="1" ht="44.25" customHeight="1">
      <c r="A286" s="37"/>
      <c r="B286" s="38"/>
      <c r="C286" s="174" t="s">
        <v>581</v>
      </c>
      <c r="D286" s="174" t="s">
        <v>126</v>
      </c>
      <c r="E286" s="175" t="s">
        <v>582</v>
      </c>
      <c r="F286" s="176" t="s">
        <v>583</v>
      </c>
      <c r="G286" s="177" t="s">
        <v>202</v>
      </c>
      <c r="H286" s="178">
        <v>21.23</v>
      </c>
      <c r="I286" s="179"/>
      <c r="J286" s="180">
        <f>ROUND(I286*H286,2)</f>
        <v>0</v>
      </c>
      <c r="K286" s="176" t="s">
        <v>241</v>
      </c>
      <c r="L286" s="42"/>
      <c r="M286" s="181" t="s">
        <v>19</v>
      </c>
      <c r="N286" s="182" t="s">
        <v>42</v>
      </c>
      <c r="O286" s="67"/>
      <c r="P286" s="183">
        <f>O286*H286</f>
        <v>0</v>
      </c>
      <c r="Q286" s="183">
        <v>0</v>
      </c>
      <c r="R286" s="183">
        <f>Q286*H286</f>
        <v>0</v>
      </c>
      <c r="S286" s="183">
        <v>0</v>
      </c>
      <c r="T286" s="184">
        <f>S286*H286</f>
        <v>0</v>
      </c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R286" s="185" t="s">
        <v>131</v>
      </c>
      <c r="AT286" s="185" t="s">
        <v>126</v>
      </c>
      <c r="AU286" s="185" t="s">
        <v>80</v>
      </c>
      <c r="AY286" s="20" t="s">
        <v>125</v>
      </c>
      <c r="BE286" s="186">
        <f>IF(N286="základní",J286,0)</f>
        <v>0</v>
      </c>
      <c r="BF286" s="186">
        <f>IF(N286="snížená",J286,0)</f>
        <v>0</v>
      </c>
      <c r="BG286" s="186">
        <f>IF(N286="zákl. přenesená",J286,0)</f>
        <v>0</v>
      </c>
      <c r="BH286" s="186">
        <f>IF(N286="sníž. přenesená",J286,0)</f>
        <v>0</v>
      </c>
      <c r="BI286" s="186">
        <f>IF(N286="nulová",J286,0)</f>
        <v>0</v>
      </c>
      <c r="BJ286" s="20" t="s">
        <v>78</v>
      </c>
      <c r="BK286" s="186">
        <f>ROUND(I286*H286,2)</f>
        <v>0</v>
      </c>
      <c r="BL286" s="20" t="s">
        <v>131</v>
      </c>
      <c r="BM286" s="185" t="s">
        <v>584</v>
      </c>
    </row>
    <row r="287" spans="1:65" s="2" customFormat="1" ht="11.25">
      <c r="A287" s="37"/>
      <c r="B287" s="38"/>
      <c r="C287" s="39"/>
      <c r="D287" s="204" t="s">
        <v>243</v>
      </c>
      <c r="E287" s="39"/>
      <c r="F287" s="205" t="s">
        <v>585</v>
      </c>
      <c r="G287" s="39"/>
      <c r="H287" s="39"/>
      <c r="I287" s="189"/>
      <c r="J287" s="39"/>
      <c r="K287" s="39"/>
      <c r="L287" s="42"/>
      <c r="M287" s="190"/>
      <c r="N287" s="191"/>
      <c r="O287" s="67"/>
      <c r="P287" s="67"/>
      <c r="Q287" s="67"/>
      <c r="R287" s="67"/>
      <c r="S287" s="67"/>
      <c r="T287" s="68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T287" s="20" t="s">
        <v>243</v>
      </c>
      <c r="AU287" s="20" t="s">
        <v>80</v>
      </c>
    </row>
    <row r="288" spans="1:65" s="11" customFormat="1" ht="22.9" customHeight="1">
      <c r="B288" s="160"/>
      <c r="C288" s="161"/>
      <c r="D288" s="162" t="s">
        <v>70</v>
      </c>
      <c r="E288" s="202" t="s">
        <v>586</v>
      </c>
      <c r="F288" s="202" t="s">
        <v>587</v>
      </c>
      <c r="G288" s="161"/>
      <c r="H288" s="161"/>
      <c r="I288" s="164"/>
      <c r="J288" s="203">
        <f>BK288</f>
        <v>0</v>
      </c>
      <c r="K288" s="161"/>
      <c r="L288" s="166"/>
      <c r="M288" s="167"/>
      <c r="N288" s="168"/>
      <c r="O288" s="168"/>
      <c r="P288" s="169">
        <f>SUM(P289:P290)</f>
        <v>0</v>
      </c>
      <c r="Q288" s="168"/>
      <c r="R288" s="169">
        <f>SUM(R289:R290)</f>
        <v>0</v>
      </c>
      <c r="S288" s="168"/>
      <c r="T288" s="170">
        <f>SUM(T289:T290)</f>
        <v>0</v>
      </c>
      <c r="AR288" s="171" t="s">
        <v>78</v>
      </c>
      <c r="AT288" s="172" t="s">
        <v>70</v>
      </c>
      <c r="AU288" s="172" t="s">
        <v>78</v>
      </c>
      <c r="AY288" s="171" t="s">
        <v>125</v>
      </c>
      <c r="BK288" s="173">
        <f>SUM(BK289:BK290)</f>
        <v>0</v>
      </c>
    </row>
    <row r="289" spans="1:65" s="2" customFormat="1" ht="37.9" customHeight="1">
      <c r="A289" s="37"/>
      <c r="B289" s="38"/>
      <c r="C289" s="174" t="s">
        <v>588</v>
      </c>
      <c r="D289" s="174" t="s">
        <v>126</v>
      </c>
      <c r="E289" s="175" t="s">
        <v>589</v>
      </c>
      <c r="F289" s="176" t="s">
        <v>590</v>
      </c>
      <c r="G289" s="177" t="s">
        <v>202</v>
      </c>
      <c r="H289" s="178">
        <v>124.935</v>
      </c>
      <c r="I289" s="179"/>
      <c r="J289" s="180">
        <f>ROUND(I289*H289,2)</f>
        <v>0</v>
      </c>
      <c r="K289" s="176" t="s">
        <v>241</v>
      </c>
      <c r="L289" s="42"/>
      <c r="M289" s="181" t="s">
        <v>19</v>
      </c>
      <c r="N289" s="182" t="s">
        <v>42</v>
      </c>
      <c r="O289" s="67"/>
      <c r="P289" s="183">
        <f>O289*H289</f>
        <v>0</v>
      </c>
      <c r="Q289" s="183">
        <v>0</v>
      </c>
      <c r="R289" s="183">
        <f>Q289*H289</f>
        <v>0</v>
      </c>
      <c r="S289" s="183">
        <v>0</v>
      </c>
      <c r="T289" s="184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185" t="s">
        <v>131</v>
      </c>
      <c r="AT289" s="185" t="s">
        <v>126</v>
      </c>
      <c r="AU289" s="185" t="s">
        <v>80</v>
      </c>
      <c r="AY289" s="20" t="s">
        <v>125</v>
      </c>
      <c r="BE289" s="186">
        <f>IF(N289="základní",J289,0)</f>
        <v>0</v>
      </c>
      <c r="BF289" s="186">
        <f>IF(N289="snížená",J289,0)</f>
        <v>0</v>
      </c>
      <c r="BG289" s="186">
        <f>IF(N289="zákl. přenesená",J289,0)</f>
        <v>0</v>
      </c>
      <c r="BH289" s="186">
        <f>IF(N289="sníž. přenesená",J289,0)</f>
        <v>0</v>
      </c>
      <c r="BI289" s="186">
        <f>IF(N289="nulová",J289,0)</f>
        <v>0</v>
      </c>
      <c r="BJ289" s="20" t="s">
        <v>78</v>
      </c>
      <c r="BK289" s="186">
        <f>ROUND(I289*H289,2)</f>
        <v>0</v>
      </c>
      <c r="BL289" s="20" t="s">
        <v>131</v>
      </c>
      <c r="BM289" s="185" t="s">
        <v>591</v>
      </c>
    </row>
    <row r="290" spans="1:65" s="2" customFormat="1" ht="11.25">
      <c r="A290" s="37"/>
      <c r="B290" s="38"/>
      <c r="C290" s="39"/>
      <c r="D290" s="204" t="s">
        <v>243</v>
      </c>
      <c r="E290" s="39"/>
      <c r="F290" s="205" t="s">
        <v>592</v>
      </c>
      <c r="G290" s="39"/>
      <c r="H290" s="39"/>
      <c r="I290" s="189"/>
      <c r="J290" s="39"/>
      <c r="K290" s="39"/>
      <c r="L290" s="42"/>
      <c r="M290" s="190"/>
      <c r="N290" s="191"/>
      <c r="O290" s="67"/>
      <c r="P290" s="67"/>
      <c r="Q290" s="67"/>
      <c r="R290" s="67"/>
      <c r="S290" s="67"/>
      <c r="T290" s="68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T290" s="20" t="s">
        <v>243</v>
      </c>
      <c r="AU290" s="20" t="s">
        <v>80</v>
      </c>
    </row>
    <row r="291" spans="1:65" s="11" customFormat="1" ht="25.9" customHeight="1">
      <c r="B291" s="160"/>
      <c r="C291" s="161"/>
      <c r="D291" s="162" t="s">
        <v>70</v>
      </c>
      <c r="E291" s="163" t="s">
        <v>593</v>
      </c>
      <c r="F291" s="163" t="s">
        <v>594</v>
      </c>
      <c r="G291" s="161"/>
      <c r="H291" s="161"/>
      <c r="I291" s="164"/>
      <c r="J291" s="165">
        <f>BK291</f>
        <v>0</v>
      </c>
      <c r="K291" s="161"/>
      <c r="L291" s="166"/>
      <c r="M291" s="167"/>
      <c r="N291" s="168"/>
      <c r="O291" s="168"/>
      <c r="P291" s="169">
        <f>P292+P303+P314</f>
        <v>0</v>
      </c>
      <c r="Q291" s="168"/>
      <c r="R291" s="169">
        <f>R292+R303+R314</f>
        <v>3.9549999999999995E-2</v>
      </c>
      <c r="S291" s="168"/>
      <c r="T291" s="170">
        <f>T292+T303+T314</f>
        <v>0</v>
      </c>
      <c r="AR291" s="171" t="s">
        <v>80</v>
      </c>
      <c r="AT291" s="172" t="s">
        <v>70</v>
      </c>
      <c r="AU291" s="172" t="s">
        <v>71</v>
      </c>
      <c r="AY291" s="171" t="s">
        <v>125</v>
      </c>
      <c r="BK291" s="173">
        <f>BK292+BK303+BK314</f>
        <v>0</v>
      </c>
    </row>
    <row r="292" spans="1:65" s="11" customFormat="1" ht="22.9" customHeight="1">
      <c r="B292" s="160"/>
      <c r="C292" s="161"/>
      <c r="D292" s="162" t="s">
        <v>70</v>
      </c>
      <c r="E292" s="202" t="s">
        <v>174</v>
      </c>
      <c r="F292" s="202" t="s">
        <v>595</v>
      </c>
      <c r="G292" s="161"/>
      <c r="H292" s="161"/>
      <c r="I292" s="164"/>
      <c r="J292" s="203">
        <f>BK292</f>
        <v>0</v>
      </c>
      <c r="K292" s="161"/>
      <c r="L292" s="166"/>
      <c r="M292" s="167"/>
      <c r="N292" s="168"/>
      <c r="O292" s="168"/>
      <c r="P292" s="169">
        <f>SUM(P293:P302)</f>
        <v>0</v>
      </c>
      <c r="Q292" s="168"/>
      <c r="R292" s="169">
        <f>SUM(R293:R302)</f>
        <v>3.8109999999999998E-2</v>
      </c>
      <c r="S292" s="168"/>
      <c r="T292" s="170">
        <f>SUM(T293:T302)</f>
        <v>0</v>
      </c>
      <c r="AR292" s="171" t="s">
        <v>80</v>
      </c>
      <c r="AT292" s="172" t="s">
        <v>70</v>
      </c>
      <c r="AU292" s="172" t="s">
        <v>78</v>
      </c>
      <c r="AY292" s="171" t="s">
        <v>125</v>
      </c>
      <c r="BK292" s="173">
        <f>SUM(BK293:BK302)</f>
        <v>0</v>
      </c>
    </row>
    <row r="293" spans="1:65" s="2" customFormat="1" ht="37.9" customHeight="1">
      <c r="A293" s="37"/>
      <c r="B293" s="38"/>
      <c r="C293" s="174" t="s">
        <v>596</v>
      </c>
      <c r="D293" s="174" t="s">
        <v>126</v>
      </c>
      <c r="E293" s="175" t="s">
        <v>597</v>
      </c>
      <c r="F293" s="176" t="s">
        <v>598</v>
      </c>
      <c r="G293" s="177" t="s">
        <v>129</v>
      </c>
      <c r="H293" s="178">
        <v>37.200000000000003</v>
      </c>
      <c r="I293" s="179"/>
      <c r="J293" s="180">
        <f>ROUND(I293*H293,2)</f>
        <v>0</v>
      </c>
      <c r="K293" s="176" t="s">
        <v>241</v>
      </c>
      <c r="L293" s="42"/>
      <c r="M293" s="181" t="s">
        <v>19</v>
      </c>
      <c r="N293" s="182" t="s">
        <v>42</v>
      </c>
      <c r="O293" s="67"/>
      <c r="P293" s="183">
        <f>O293*H293</f>
        <v>0</v>
      </c>
      <c r="Q293" s="183">
        <v>0</v>
      </c>
      <c r="R293" s="183">
        <f>Q293*H293</f>
        <v>0</v>
      </c>
      <c r="S293" s="183">
        <v>0</v>
      </c>
      <c r="T293" s="184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185" t="s">
        <v>164</v>
      </c>
      <c r="AT293" s="185" t="s">
        <v>126</v>
      </c>
      <c r="AU293" s="185" t="s">
        <v>80</v>
      </c>
      <c r="AY293" s="20" t="s">
        <v>125</v>
      </c>
      <c r="BE293" s="186">
        <f>IF(N293="základní",J293,0)</f>
        <v>0</v>
      </c>
      <c r="BF293" s="186">
        <f>IF(N293="snížená",J293,0)</f>
        <v>0</v>
      </c>
      <c r="BG293" s="186">
        <f>IF(N293="zákl. přenesená",J293,0)</f>
        <v>0</v>
      </c>
      <c r="BH293" s="186">
        <f>IF(N293="sníž. přenesená",J293,0)</f>
        <v>0</v>
      </c>
      <c r="BI293" s="186">
        <f>IF(N293="nulová",J293,0)</f>
        <v>0</v>
      </c>
      <c r="BJ293" s="20" t="s">
        <v>78</v>
      </c>
      <c r="BK293" s="186">
        <f>ROUND(I293*H293,2)</f>
        <v>0</v>
      </c>
      <c r="BL293" s="20" t="s">
        <v>164</v>
      </c>
      <c r="BM293" s="185" t="s">
        <v>599</v>
      </c>
    </row>
    <row r="294" spans="1:65" s="2" customFormat="1" ht="11.25">
      <c r="A294" s="37"/>
      <c r="B294" s="38"/>
      <c r="C294" s="39"/>
      <c r="D294" s="204" t="s">
        <v>243</v>
      </c>
      <c r="E294" s="39"/>
      <c r="F294" s="205" t="s">
        <v>600</v>
      </c>
      <c r="G294" s="39"/>
      <c r="H294" s="39"/>
      <c r="I294" s="189"/>
      <c r="J294" s="39"/>
      <c r="K294" s="39"/>
      <c r="L294" s="42"/>
      <c r="M294" s="190"/>
      <c r="N294" s="191"/>
      <c r="O294" s="67"/>
      <c r="P294" s="67"/>
      <c r="Q294" s="67"/>
      <c r="R294" s="67"/>
      <c r="S294" s="67"/>
      <c r="T294" s="68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T294" s="20" t="s">
        <v>243</v>
      </c>
      <c r="AU294" s="20" t="s">
        <v>80</v>
      </c>
    </row>
    <row r="295" spans="1:65" s="13" customFormat="1" ht="11.25">
      <c r="B295" s="206"/>
      <c r="C295" s="207"/>
      <c r="D295" s="187" t="s">
        <v>246</v>
      </c>
      <c r="E295" s="208" t="s">
        <v>19</v>
      </c>
      <c r="F295" s="209" t="s">
        <v>601</v>
      </c>
      <c r="G295" s="207"/>
      <c r="H295" s="210">
        <v>37.200000000000003</v>
      </c>
      <c r="I295" s="211"/>
      <c r="J295" s="207"/>
      <c r="K295" s="207"/>
      <c r="L295" s="212"/>
      <c r="M295" s="213"/>
      <c r="N295" s="214"/>
      <c r="O295" s="214"/>
      <c r="P295" s="214"/>
      <c r="Q295" s="214"/>
      <c r="R295" s="214"/>
      <c r="S295" s="214"/>
      <c r="T295" s="215"/>
      <c r="AT295" s="216" t="s">
        <v>246</v>
      </c>
      <c r="AU295" s="216" t="s">
        <v>80</v>
      </c>
      <c r="AV295" s="13" t="s">
        <v>80</v>
      </c>
      <c r="AW295" s="13" t="s">
        <v>33</v>
      </c>
      <c r="AX295" s="13" t="s">
        <v>78</v>
      </c>
      <c r="AY295" s="216" t="s">
        <v>125</v>
      </c>
    </row>
    <row r="296" spans="1:65" s="2" customFormat="1" ht="16.5" customHeight="1">
      <c r="A296" s="37"/>
      <c r="B296" s="38"/>
      <c r="C296" s="228" t="s">
        <v>602</v>
      </c>
      <c r="D296" s="228" t="s">
        <v>338</v>
      </c>
      <c r="E296" s="229" t="s">
        <v>603</v>
      </c>
      <c r="F296" s="230" t="s">
        <v>604</v>
      </c>
      <c r="G296" s="231" t="s">
        <v>202</v>
      </c>
      <c r="H296" s="232">
        <v>1.2999999999999999E-2</v>
      </c>
      <c r="I296" s="233"/>
      <c r="J296" s="234">
        <f>ROUND(I296*H296,2)</f>
        <v>0</v>
      </c>
      <c r="K296" s="230" t="s">
        <v>241</v>
      </c>
      <c r="L296" s="235"/>
      <c r="M296" s="236" t="s">
        <v>19</v>
      </c>
      <c r="N296" s="237" t="s">
        <v>42</v>
      </c>
      <c r="O296" s="67"/>
      <c r="P296" s="183">
        <f>O296*H296</f>
        <v>0</v>
      </c>
      <c r="Q296" s="183">
        <v>1</v>
      </c>
      <c r="R296" s="183">
        <f>Q296*H296</f>
        <v>1.2999999999999999E-2</v>
      </c>
      <c r="S296" s="183">
        <v>0</v>
      </c>
      <c r="T296" s="184">
        <f>S296*H296</f>
        <v>0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185" t="s">
        <v>203</v>
      </c>
      <c r="AT296" s="185" t="s">
        <v>338</v>
      </c>
      <c r="AU296" s="185" t="s">
        <v>80</v>
      </c>
      <c r="AY296" s="20" t="s">
        <v>125</v>
      </c>
      <c r="BE296" s="186">
        <f>IF(N296="základní",J296,0)</f>
        <v>0</v>
      </c>
      <c r="BF296" s="186">
        <f>IF(N296="snížená",J296,0)</f>
        <v>0</v>
      </c>
      <c r="BG296" s="186">
        <f>IF(N296="zákl. přenesená",J296,0)</f>
        <v>0</v>
      </c>
      <c r="BH296" s="186">
        <f>IF(N296="sníž. přenesená",J296,0)</f>
        <v>0</v>
      </c>
      <c r="BI296" s="186">
        <f>IF(N296="nulová",J296,0)</f>
        <v>0</v>
      </c>
      <c r="BJ296" s="20" t="s">
        <v>78</v>
      </c>
      <c r="BK296" s="186">
        <f>ROUND(I296*H296,2)</f>
        <v>0</v>
      </c>
      <c r="BL296" s="20" t="s">
        <v>164</v>
      </c>
      <c r="BM296" s="185" t="s">
        <v>605</v>
      </c>
    </row>
    <row r="297" spans="1:65" s="13" customFormat="1" ht="11.25">
      <c r="B297" s="206"/>
      <c r="C297" s="207"/>
      <c r="D297" s="187" t="s">
        <v>246</v>
      </c>
      <c r="E297" s="207"/>
      <c r="F297" s="209" t="s">
        <v>606</v>
      </c>
      <c r="G297" s="207"/>
      <c r="H297" s="210">
        <v>1.2999999999999999E-2</v>
      </c>
      <c r="I297" s="211"/>
      <c r="J297" s="207"/>
      <c r="K297" s="207"/>
      <c r="L297" s="212"/>
      <c r="M297" s="213"/>
      <c r="N297" s="214"/>
      <c r="O297" s="214"/>
      <c r="P297" s="214"/>
      <c r="Q297" s="214"/>
      <c r="R297" s="214"/>
      <c r="S297" s="214"/>
      <c r="T297" s="215"/>
      <c r="AT297" s="216" t="s">
        <v>246</v>
      </c>
      <c r="AU297" s="216" t="s">
        <v>80</v>
      </c>
      <c r="AV297" s="13" t="s">
        <v>80</v>
      </c>
      <c r="AW297" s="13" t="s">
        <v>4</v>
      </c>
      <c r="AX297" s="13" t="s">
        <v>78</v>
      </c>
      <c r="AY297" s="216" t="s">
        <v>125</v>
      </c>
    </row>
    <row r="298" spans="1:65" s="2" customFormat="1" ht="24.2" customHeight="1">
      <c r="A298" s="37"/>
      <c r="B298" s="38"/>
      <c r="C298" s="174" t="s">
        <v>607</v>
      </c>
      <c r="D298" s="174" t="s">
        <v>126</v>
      </c>
      <c r="E298" s="175" t="s">
        <v>608</v>
      </c>
      <c r="F298" s="176" t="s">
        <v>609</v>
      </c>
      <c r="G298" s="177" t="s">
        <v>149</v>
      </c>
      <c r="H298" s="178">
        <v>24.8</v>
      </c>
      <c r="I298" s="179"/>
      <c r="J298" s="180">
        <f>ROUND(I298*H298,2)</f>
        <v>0</v>
      </c>
      <c r="K298" s="176" t="s">
        <v>241</v>
      </c>
      <c r="L298" s="42"/>
      <c r="M298" s="181" t="s">
        <v>19</v>
      </c>
      <c r="N298" s="182" t="s">
        <v>42</v>
      </c>
      <c r="O298" s="67"/>
      <c r="P298" s="183">
        <f>O298*H298</f>
        <v>0</v>
      </c>
      <c r="Q298" s="183">
        <v>1E-3</v>
      </c>
      <c r="R298" s="183">
        <f>Q298*H298</f>
        <v>2.4800000000000003E-2</v>
      </c>
      <c r="S298" s="183">
        <v>0</v>
      </c>
      <c r="T298" s="184">
        <f>S298*H298</f>
        <v>0</v>
      </c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R298" s="185" t="s">
        <v>164</v>
      </c>
      <c r="AT298" s="185" t="s">
        <v>126</v>
      </c>
      <c r="AU298" s="185" t="s">
        <v>80</v>
      </c>
      <c r="AY298" s="20" t="s">
        <v>125</v>
      </c>
      <c r="BE298" s="186">
        <f>IF(N298="základní",J298,0)</f>
        <v>0</v>
      </c>
      <c r="BF298" s="186">
        <f>IF(N298="snížená",J298,0)</f>
        <v>0</v>
      </c>
      <c r="BG298" s="186">
        <f>IF(N298="zákl. přenesená",J298,0)</f>
        <v>0</v>
      </c>
      <c r="BH298" s="186">
        <f>IF(N298="sníž. přenesená",J298,0)</f>
        <v>0</v>
      </c>
      <c r="BI298" s="186">
        <f>IF(N298="nulová",J298,0)</f>
        <v>0</v>
      </c>
      <c r="BJ298" s="20" t="s">
        <v>78</v>
      </c>
      <c r="BK298" s="186">
        <f>ROUND(I298*H298,2)</f>
        <v>0</v>
      </c>
      <c r="BL298" s="20" t="s">
        <v>164</v>
      </c>
      <c r="BM298" s="185" t="s">
        <v>610</v>
      </c>
    </row>
    <row r="299" spans="1:65" s="2" customFormat="1" ht="11.25">
      <c r="A299" s="37"/>
      <c r="B299" s="38"/>
      <c r="C299" s="39"/>
      <c r="D299" s="204" t="s">
        <v>243</v>
      </c>
      <c r="E299" s="39"/>
      <c r="F299" s="205" t="s">
        <v>611</v>
      </c>
      <c r="G299" s="39"/>
      <c r="H299" s="39"/>
      <c r="I299" s="189"/>
      <c r="J299" s="39"/>
      <c r="K299" s="39"/>
      <c r="L299" s="42"/>
      <c r="M299" s="190"/>
      <c r="N299" s="191"/>
      <c r="O299" s="67"/>
      <c r="P299" s="67"/>
      <c r="Q299" s="67"/>
      <c r="R299" s="67"/>
      <c r="S299" s="67"/>
      <c r="T299" s="68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T299" s="20" t="s">
        <v>243</v>
      </c>
      <c r="AU299" s="20" t="s">
        <v>80</v>
      </c>
    </row>
    <row r="300" spans="1:65" s="13" customFormat="1" ht="11.25">
      <c r="B300" s="206"/>
      <c r="C300" s="207"/>
      <c r="D300" s="187" t="s">
        <v>246</v>
      </c>
      <c r="E300" s="208" t="s">
        <v>19</v>
      </c>
      <c r="F300" s="209" t="s">
        <v>612</v>
      </c>
      <c r="G300" s="207"/>
      <c r="H300" s="210">
        <v>24.8</v>
      </c>
      <c r="I300" s="211"/>
      <c r="J300" s="207"/>
      <c r="K300" s="207"/>
      <c r="L300" s="212"/>
      <c r="M300" s="213"/>
      <c r="N300" s="214"/>
      <c r="O300" s="214"/>
      <c r="P300" s="214"/>
      <c r="Q300" s="214"/>
      <c r="R300" s="214"/>
      <c r="S300" s="214"/>
      <c r="T300" s="215"/>
      <c r="AT300" s="216" t="s">
        <v>246</v>
      </c>
      <c r="AU300" s="216" t="s">
        <v>80</v>
      </c>
      <c r="AV300" s="13" t="s">
        <v>80</v>
      </c>
      <c r="AW300" s="13" t="s">
        <v>33</v>
      </c>
      <c r="AX300" s="13" t="s">
        <v>78</v>
      </c>
      <c r="AY300" s="216" t="s">
        <v>125</v>
      </c>
    </row>
    <row r="301" spans="1:65" s="2" customFormat="1" ht="24.2" customHeight="1">
      <c r="A301" s="37"/>
      <c r="B301" s="38"/>
      <c r="C301" s="228" t="s">
        <v>613</v>
      </c>
      <c r="D301" s="228" t="s">
        <v>338</v>
      </c>
      <c r="E301" s="229" t="s">
        <v>614</v>
      </c>
      <c r="F301" s="230" t="s">
        <v>615</v>
      </c>
      <c r="G301" s="231" t="s">
        <v>149</v>
      </c>
      <c r="H301" s="232">
        <v>31</v>
      </c>
      <c r="I301" s="233"/>
      <c r="J301" s="234">
        <f>ROUND(I301*H301,2)</f>
        <v>0</v>
      </c>
      <c r="K301" s="230" t="s">
        <v>241</v>
      </c>
      <c r="L301" s="235"/>
      <c r="M301" s="236" t="s">
        <v>19</v>
      </c>
      <c r="N301" s="237" t="s">
        <v>42</v>
      </c>
      <c r="O301" s="67"/>
      <c r="P301" s="183">
        <f>O301*H301</f>
        <v>0</v>
      </c>
      <c r="Q301" s="183">
        <v>1.0000000000000001E-5</v>
      </c>
      <c r="R301" s="183">
        <f>Q301*H301</f>
        <v>3.1E-4</v>
      </c>
      <c r="S301" s="183">
        <v>0</v>
      </c>
      <c r="T301" s="184">
        <f>S301*H301</f>
        <v>0</v>
      </c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R301" s="185" t="s">
        <v>203</v>
      </c>
      <c r="AT301" s="185" t="s">
        <v>338</v>
      </c>
      <c r="AU301" s="185" t="s">
        <v>80</v>
      </c>
      <c r="AY301" s="20" t="s">
        <v>125</v>
      </c>
      <c r="BE301" s="186">
        <f>IF(N301="základní",J301,0)</f>
        <v>0</v>
      </c>
      <c r="BF301" s="186">
        <f>IF(N301="snížená",J301,0)</f>
        <v>0</v>
      </c>
      <c r="BG301" s="186">
        <f>IF(N301="zákl. přenesená",J301,0)</f>
        <v>0</v>
      </c>
      <c r="BH301" s="186">
        <f>IF(N301="sníž. přenesená",J301,0)</f>
        <v>0</v>
      </c>
      <c r="BI301" s="186">
        <f>IF(N301="nulová",J301,0)</f>
        <v>0</v>
      </c>
      <c r="BJ301" s="20" t="s">
        <v>78</v>
      </c>
      <c r="BK301" s="186">
        <f>ROUND(I301*H301,2)</f>
        <v>0</v>
      </c>
      <c r="BL301" s="20" t="s">
        <v>164</v>
      </c>
      <c r="BM301" s="185" t="s">
        <v>616</v>
      </c>
    </row>
    <row r="302" spans="1:65" s="13" customFormat="1" ht="11.25">
      <c r="B302" s="206"/>
      <c r="C302" s="207"/>
      <c r="D302" s="187" t="s">
        <v>246</v>
      </c>
      <c r="E302" s="207"/>
      <c r="F302" s="209" t="s">
        <v>617</v>
      </c>
      <c r="G302" s="207"/>
      <c r="H302" s="210">
        <v>31</v>
      </c>
      <c r="I302" s="211"/>
      <c r="J302" s="207"/>
      <c r="K302" s="207"/>
      <c r="L302" s="212"/>
      <c r="M302" s="213"/>
      <c r="N302" s="214"/>
      <c r="O302" s="214"/>
      <c r="P302" s="214"/>
      <c r="Q302" s="214"/>
      <c r="R302" s="214"/>
      <c r="S302" s="214"/>
      <c r="T302" s="215"/>
      <c r="AT302" s="216" t="s">
        <v>246</v>
      </c>
      <c r="AU302" s="216" t="s">
        <v>80</v>
      </c>
      <c r="AV302" s="13" t="s">
        <v>80</v>
      </c>
      <c r="AW302" s="13" t="s">
        <v>4</v>
      </c>
      <c r="AX302" s="13" t="s">
        <v>78</v>
      </c>
      <c r="AY302" s="216" t="s">
        <v>125</v>
      </c>
    </row>
    <row r="303" spans="1:65" s="11" customFormat="1" ht="22.9" customHeight="1">
      <c r="B303" s="160"/>
      <c r="C303" s="161"/>
      <c r="D303" s="162" t="s">
        <v>70</v>
      </c>
      <c r="E303" s="202" t="s">
        <v>618</v>
      </c>
      <c r="F303" s="202" t="s">
        <v>619</v>
      </c>
      <c r="G303" s="161"/>
      <c r="H303" s="161"/>
      <c r="I303" s="164"/>
      <c r="J303" s="203">
        <f>BK303</f>
        <v>0</v>
      </c>
      <c r="K303" s="161"/>
      <c r="L303" s="166"/>
      <c r="M303" s="167"/>
      <c r="N303" s="168"/>
      <c r="O303" s="168"/>
      <c r="P303" s="169">
        <f>SUM(P304:P313)</f>
        <v>0</v>
      </c>
      <c r="Q303" s="168"/>
      <c r="R303" s="169">
        <f>SUM(R304:R313)</f>
        <v>0</v>
      </c>
      <c r="S303" s="168"/>
      <c r="T303" s="170">
        <f>SUM(T304:T313)</f>
        <v>0</v>
      </c>
      <c r="AR303" s="171" t="s">
        <v>80</v>
      </c>
      <c r="AT303" s="172" t="s">
        <v>70</v>
      </c>
      <c r="AU303" s="172" t="s">
        <v>78</v>
      </c>
      <c r="AY303" s="171" t="s">
        <v>125</v>
      </c>
      <c r="BK303" s="173">
        <f>SUM(BK304:BK313)</f>
        <v>0</v>
      </c>
    </row>
    <row r="304" spans="1:65" s="2" customFormat="1" ht="24.2" customHeight="1">
      <c r="A304" s="37"/>
      <c r="B304" s="38"/>
      <c r="C304" s="174" t="s">
        <v>620</v>
      </c>
      <c r="D304" s="174" t="s">
        <v>126</v>
      </c>
      <c r="E304" s="175" t="s">
        <v>621</v>
      </c>
      <c r="F304" s="176" t="s">
        <v>622</v>
      </c>
      <c r="G304" s="177" t="s">
        <v>158</v>
      </c>
      <c r="H304" s="178">
        <v>2</v>
      </c>
      <c r="I304" s="179"/>
      <c r="J304" s="180">
        <f>ROUND(I304*H304,2)</f>
        <v>0</v>
      </c>
      <c r="K304" s="176" t="s">
        <v>241</v>
      </c>
      <c r="L304" s="42"/>
      <c r="M304" s="181" t="s">
        <v>19</v>
      </c>
      <c r="N304" s="182" t="s">
        <v>42</v>
      </c>
      <c r="O304" s="67"/>
      <c r="P304" s="183">
        <f>O304*H304</f>
        <v>0</v>
      </c>
      <c r="Q304" s="183">
        <v>0</v>
      </c>
      <c r="R304" s="183">
        <f>Q304*H304</f>
        <v>0</v>
      </c>
      <c r="S304" s="183">
        <v>0</v>
      </c>
      <c r="T304" s="184">
        <f>S304*H304</f>
        <v>0</v>
      </c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R304" s="185" t="s">
        <v>164</v>
      </c>
      <c r="AT304" s="185" t="s">
        <v>126</v>
      </c>
      <c r="AU304" s="185" t="s">
        <v>80</v>
      </c>
      <c r="AY304" s="20" t="s">
        <v>125</v>
      </c>
      <c r="BE304" s="186">
        <f>IF(N304="základní",J304,0)</f>
        <v>0</v>
      </c>
      <c r="BF304" s="186">
        <f>IF(N304="snížená",J304,0)</f>
        <v>0</v>
      </c>
      <c r="BG304" s="186">
        <f>IF(N304="zákl. přenesená",J304,0)</f>
        <v>0</v>
      </c>
      <c r="BH304" s="186">
        <f>IF(N304="sníž. přenesená",J304,0)</f>
        <v>0</v>
      </c>
      <c r="BI304" s="186">
        <f>IF(N304="nulová",J304,0)</f>
        <v>0</v>
      </c>
      <c r="BJ304" s="20" t="s">
        <v>78</v>
      </c>
      <c r="BK304" s="186">
        <f>ROUND(I304*H304,2)</f>
        <v>0</v>
      </c>
      <c r="BL304" s="20" t="s">
        <v>164</v>
      </c>
      <c r="BM304" s="185" t="s">
        <v>623</v>
      </c>
    </row>
    <row r="305" spans="1:65" s="2" customFormat="1" ht="11.25">
      <c r="A305" s="37"/>
      <c r="B305" s="38"/>
      <c r="C305" s="39"/>
      <c r="D305" s="204" t="s">
        <v>243</v>
      </c>
      <c r="E305" s="39"/>
      <c r="F305" s="205" t="s">
        <v>624</v>
      </c>
      <c r="G305" s="39"/>
      <c r="H305" s="39"/>
      <c r="I305" s="189"/>
      <c r="J305" s="39"/>
      <c r="K305" s="39"/>
      <c r="L305" s="42"/>
      <c r="M305" s="190"/>
      <c r="N305" s="191"/>
      <c r="O305" s="67"/>
      <c r="P305" s="67"/>
      <c r="Q305" s="67"/>
      <c r="R305" s="67"/>
      <c r="S305" s="67"/>
      <c r="T305" s="68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T305" s="20" t="s">
        <v>243</v>
      </c>
      <c r="AU305" s="20" t="s">
        <v>80</v>
      </c>
    </row>
    <row r="306" spans="1:65" s="13" customFormat="1" ht="11.25">
      <c r="B306" s="206"/>
      <c r="C306" s="207"/>
      <c r="D306" s="187" t="s">
        <v>246</v>
      </c>
      <c r="E306" s="208" t="s">
        <v>19</v>
      </c>
      <c r="F306" s="209" t="s">
        <v>625</v>
      </c>
      <c r="G306" s="207"/>
      <c r="H306" s="210">
        <v>2</v>
      </c>
      <c r="I306" s="211"/>
      <c r="J306" s="207"/>
      <c r="K306" s="207"/>
      <c r="L306" s="212"/>
      <c r="M306" s="213"/>
      <c r="N306" s="214"/>
      <c r="O306" s="214"/>
      <c r="P306" s="214"/>
      <c r="Q306" s="214"/>
      <c r="R306" s="214"/>
      <c r="S306" s="214"/>
      <c r="T306" s="215"/>
      <c r="AT306" s="216" t="s">
        <v>246</v>
      </c>
      <c r="AU306" s="216" t="s">
        <v>80</v>
      </c>
      <c r="AV306" s="13" t="s">
        <v>80</v>
      </c>
      <c r="AW306" s="13" t="s">
        <v>33</v>
      </c>
      <c r="AX306" s="13" t="s">
        <v>78</v>
      </c>
      <c r="AY306" s="216" t="s">
        <v>125</v>
      </c>
    </row>
    <row r="307" spans="1:65" s="2" customFormat="1" ht="24.2" customHeight="1">
      <c r="A307" s="37"/>
      <c r="B307" s="38"/>
      <c r="C307" s="174" t="s">
        <v>626</v>
      </c>
      <c r="D307" s="174" t="s">
        <v>126</v>
      </c>
      <c r="E307" s="175" t="s">
        <v>627</v>
      </c>
      <c r="F307" s="176" t="s">
        <v>628</v>
      </c>
      <c r="G307" s="177" t="s">
        <v>158</v>
      </c>
      <c r="H307" s="178">
        <v>5</v>
      </c>
      <c r="I307" s="179"/>
      <c r="J307" s="180">
        <f>ROUND(I307*H307,2)</f>
        <v>0</v>
      </c>
      <c r="K307" s="176" t="s">
        <v>241</v>
      </c>
      <c r="L307" s="42"/>
      <c r="M307" s="181" t="s">
        <v>19</v>
      </c>
      <c r="N307" s="182" t="s">
        <v>42</v>
      </c>
      <c r="O307" s="67"/>
      <c r="P307" s="183">
        <f>O307*H307</f>
        <v>0</v>
      </c>
      <c r="Q307" s="183">
        <v>0</v>
      </c>
      <c r="R307" s="183">
        <f>Q307*H307</f>
        <v>0</v>
      </c>
      <c r="S307" s="183">
        <v>0</v>
      </c>
      <c r="T307" s="184">
        <f>S307*H307</f>
        <v>0</v>
      </c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R307" s="185" t="s">
        <v>164</v>
      </c>
      <c r="AT307" s="185" t="s">
        <v>126</v>
      </c>
      <c r="AU307" s="185" t="s">
        <v>80</v>
      </c>
      <c r="AY307" s="20" t="s">
        <v>125</v>
      </c>
      <c r="BE307" s="186">
        <f>IF(N307="základní",J307,0)</f>
        <v>0</v>
      </c>
      <c r="BF307" s="186">
        <f>IF(N307="snížená",J307,0)</f>
        <v>0</v>
      </c>
      <c r="BG307" s="186">
        <f>IF(N307="zákl. přenesená",J307,0)</f>
        <v>0</v>
      </c>
      <c r="BH307" s="186">
        <f>IF(N307="sníž. přenesená",J307,0)</f>
        <v>0</v>
      </c>
      <c r="BI307" s="186">
        <f>IF(N307="nulová",J307,0)</f>
        <v>0</v>
      </c>
      <c r="BJ307" s="20" t="s">
        <v>78</v>
      </c>
      <c r="BK307" s="186">
        <f>ROUND(I307*H307,2)</f>
        <v>0</v>
      </c>
      <c r="BL307" s="20" t="s">
        <v>164</v>
      </c>
      <c r="BM307" s="185" t="s">
        <v>629</v>
      </c>
    </row>
    <row r="308" spans="1:65" s="2" customFormat="1" ht="11.25">
      <c r="A308" s="37"/>
      <c r="B308" s="38"/>
      <c r="C308" s="39"/>
      <c r="D308" s="204" t="s">
        <v>243</v>
      </c>
      <c r="E308" s="39"/>
      <c r="F308" s="205" t="s">
        <v>630</v>
      </c>
      <c r="G308" s="39"/>
      <c r="H308" s="39"/>
      <c r="I308" s="189"/>
      <c r="J308" s="39"/>
      <c r="K308" s="39"/>
      <c r="L308" s="42"/>
      <c r="M308" s="190"/>
      <c r="N308" s="191"/>
      <c r="O308" s="67"/>
      <c r="P308" s="67"/>
      <c r="Q308" s="67"/>
      <c r="R308" s="67"/>
      <c r="S308" s="67"/>
      <c r="T308" s="68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T308" s="20" t="s">
        <v>243</v>
      </c>
      <c r="AU308" s="20" t="s">
        <v>80</v>
      </c>
    </row>
    <row r="309" spans="1:65" s="13" customFormat="1" ht="11.25">
      <c r="B309" s="206"/>
      <c r="C309" s="207"/>
      <c r="D309" s="187" t="s">
        <v>246</v>
      </c>
      <c r="E309" s="208" t="s">
        <v>19</v>
      </c>
      <c r="F309" s="209" t="s">
        <v>631</v>
      </c>
      <c r="G309" s="207"/>
      <c r="H309" s="210">
        <v>3</v>
      </c>
      <c r="I309" s="211"/>
      <c r="J309" s="207"/>
      <c r="K309" s="207"/>
      <c r="L309" s="212"/>
      <c r="M309" s="213"/>
      <c r="N309" s="214"/>
      <c r="O309" s="214"/>
      <c r="P309" s="214"/>
      <c r="Q309" s="214"/>
      <c r="R309" s="214"/>
      <c r="S309" s="214"/>
      <c r="T309" s="215"/>
      <c r="AT309" s="216" t="s">
        <v>246</v>
      </c>
      <c r="AU309" s="216" t="s">
        <v>80</v>
      </c>
      <c r="AV309" s="13" t="s">
        <v>80</v>
      </c>
      <c r="AW309" s="13" t="s">
        <v>33</v>
      </c>
      <c r="AX309" s="13" t="s">
        <v>71</v>
      </c>
      <c r="AY309" s="216" t="s">
        <v>125</v>
      </c>
    </row>
    <row r="310" spans="1:65" s="13" customFormat="1" ht="11.25">
      <c r="B310" s="206"/>
      <c r="C310" s="207"/>
      <c r="D310" s="187" t="s">
        <v>246</v>
      </c>
      <c r="E310" s="208" t="s">
        <v>19</v>
      </c>
      <c r="F310" s="209" t="s">
        <v>625</v>
      </c>
      <c r="G310" s="207"/>
      <c r="H310" s="210">
        <v>2</v>
      </c>
      <c r="I310" s="211"/>
      <c r="J310" s="207"/>
      <c r="K310" s="207"/>
      <c r="L310" s="212"/>
      <c r="M310" s="213"/>
      <c r="N310" s="214"/>
      <c r="O310" s="214"/>
      <c r="P310" s="214"/>
      <c r="Q310" s="214"/>
      <c r="R310" s="214"/>
      <c r="S310" s="214"/>
      <c r="T310" s="215"/>
      <c r="AT310" s="216" t="s">
        <v>246</v>
      </c>
      <c r="AU310" s="216" t="s">
        <v>80</v>
      </c>
      <c r="AV310" s="13" t="s">
        <v>80</v>
      </c>
      <c r="AW310" s="13" t="s">
        <v>33</v>
      </c>
      <c r="AX310" s="13" t="s">
        <v>71</v>
      </c>
      <c r="AY310" s="216" t="s">
        <v>125</v>
      </c>
    </row>
    <row r="311" spans="1:65" s="14" customFormat="1" ht="11.25">
      <c r="B311" s="217"/>
      <c r="C311" s="218"/>
      <c r="D311" s="187" t="s">
        <v>246</v>
      </c>
      <c r="E311" s="219" t="s">
        <v>19</v>
      </c>
      <c r="F311" s="220" t="s">
        <v>272</v>
      </c>
      <c r="G311" s="218"/>
      <c r="H311" s="221">
        <v>5</v>
      </c>
      <c r="I311" s="222"/>
      <c r="J311" s="218"/>
      <c r="K311" s="218"/>
      <c r="L311" s="223"/>
      <c r="M311" s="224"/>
      <c r="N311" s="225"/>
      <c r="O311" s="225"/>
      <c r="P311" s="225"/>
      <c r="Q311" s="225"/>
      <c r="R311" s="225"/>
      <c r="S311" s="225"/>
      <c r="T311" s="226"/>
      <c r="AT311" s="227" t="s">
        <v>246</v>
      </c>
      <c r="AU311" s="227" t="s">
        <v>80</v>
      </c>
      <c r="AV311" s="14" t="s">
        <v>131</v>
      </c>
      <c r="AW311" s="14" t="s">
        <v>33</v>
      </c>
      <c r="AX311" s="14" t="s">
        <v>78</v>
      </c>
      <c r="AY311" s="227" t="s">
        <v>125</v>
      </c>
    </row>
    <row r="312" spans="1:65" s="2" customFormat="1" ht="44.25" customHeight="1">
      <c r="A312" s="37"/>
      <c r="B312" s="38"/>
      <c r="C312" s="174" t="s">
        <v>632</v>
      </c>
      <c r="D312" s="174" t="s">
        <v>126</v>
      </c>
      <c r="E312" s="175" t="s">
        <v>633</v>
      </c>
      <c r="F312" s="176" t="s">
        <v>634</v>
      </c>
      <c r="G312" s="177" t="s">
        <v>158</v>
      </c>
      <c r="H312" s="178">
        <v>2</v>
      </c>
      <c r="I312" s="179"/>
      <c r="J312" s="180">
        <f>ROUND(I312*H312,2)</f>
        <v>0</v>
      </c>
      <c r="K312" s="176" t="s">
        <v>241</v>
      </c>
      <c r="L312" s="42"/>
      <c r="M312" s="181" t="s">
        <v>19</v>
      </c>
      <c r="N312" s="182" t="s">
        <v>42</v>
      </c>
      <c r="O312" s="67"/>
      <c r="P312" s="183">
        <f>O312*H312</f>
        <v>0</v>
      </c>
      <c r="Q312" s="183">
        <v>0</v>
      </c>
      <c r="R312" s="183">
        <f>Q312*H312</f>
        <v>0</v>
      </c>
      <c r="S312" s="183">
        <v>0</v>
      </c>
      <c r="T312" s="184">
        <f>S312*H312</f>
        <v>0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185" t="s">
        <v>164</v>
      </c>
      <c r="AT312" s="185" t="s">
        <v>126</v>
      </c>
      <c r="AU312" s="185" t="s">
        <v>80</v>
      </c>
      <c r="AY312" s="20" t="s">
        <v>125</v>
      </c>
      <c r="BE312" s="186">
        <f>IF(N312="základní",J312,0)</f>
        <v>0</v>
      </c>
      <c r="BF312" s="186">
        <f>IF(N312="snížená",J312,0)</f>
        <v>0</v>
      </c>
      <c r="BG312" s="186">
        <f>IF(N312="zákl. přenesená",J312,0)</f>
        <v>0</v>
      </c>
      <c r="BH312" s="186">
        <f>IF(N312="sníž. přenesená",J312,0)</f>
        <v>0</v>
      </c>
      <c r="BI312" s="186">
        <f>IF(N312="nulová",J312,0)</f>
        <v>0</v>
      </c>
      <c r="BJ312" s="20" t="s">
        <v>78</v>
      </c>
      <c r="BK312" s="186">
        <f>ROUND(I312*H312,2)</f>
        <v>0</v>
      </c>
      <c r="BL312" s="20" t="s">
        <v>164</v>
      </c>
      <c r="BM312" s="185" t="s">
        <v>635</v>
      </c>
    </row>
    <row r="313" spans="1:65" s="2" customFormat="1" ht="11.25">
      <c r="A313" s="37"/>
      <c r="B313" s="38"/>
      <c r="C313" s="39"/>
      <c r="D313" s="204" t="s">
        <v>243</v>
      </c>
      <c r="E313" s="39"/>
      <c r="F313" s="205" t="s">
        <v>636</v>
      </c>
      <c r="G313" s="39"/>
      <c r="H313" s="39"/>
      <c r="I313" s="189"/>
      <c r="J313" s="39"/>
      <c r="K313" s="39"/>
      <c r="L313" s="42"/>
      <c r="M313" s="190"/>
      <c r="N313" s="191"/>
      <c r="O313" s="67"/>
      <c r="P313" s="67"/>
      <c r="Q313" s="67"/>
      <c r="R313" s="67"/>
      <c r="S313" s="67"/>
      <c r="T313" s="68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T313" s="20" t="s">
        <v>243</v>
      </c>
      <c r="AU313" s="20" t="s">
        <v>80</v>
      </c>
    </row>
    <row r="314" spans="1:65" s="11" customFormat="1" ht="22.9" customHeight="1">
      <c r="B314" s="160"/>
      <c r="C314" s="161"/>
      <c r="D314" s="162" t="s">
        <v>70</v>
      </c>
      <c r="E314" s="202" t="s">
        <v>637</v>
      </c>
      <c r="F314" s="202" t="s">
        <v>638</v>
      </c>
      <c r="G314" s="161"/>
      <c r="H314" s="161"/>
      <c r="I314" s="164"/>
      <c r="J314" s="203">
        <f>BK314</f>
        <v>0</v>
      </c>
      <c r="K314" s="161"/>
      <c r="L314" s="166"/>
      <c r="M314" s="167"/>
      <c r="N314" s="168"/>
      <c r="O314" s="168"/>
      <c r="P314" s="169">
        <f>SUM(P315:P319)</f>
        <v>0</v>
      </c>
      <c r="Q314" s="168"/>
      <c r="R314" s="169">
        <f>SUM(R315:R319)</f>
        <v>1.4400000000000001E-3</v>
      </c>
      <c r="S314" s="168"/>
      <c r="T314" s="170">
        <f>SUM(T315:T319)</f>
        <v>0</v>
      </c>
      <c r="AR314" s="171" t="s">
        <v>80</v>
      </c>
      <c r="AT314" s="172" t="s">
        <v>70</v>
      </c>
      <c r="AU314" s="172" t="s">
        <v>78</v>
      </c>
      <c r="AY314" s="171" t="s">
        <v>125</v>
      </c>
      <c r="BK314" s="173">
        <f>SUM(BK315:BK319)</f>
        <v>0</v>
      </c>
    </row>
    <row r="315" spans="1:65" s="2" customFormat="1" ht="33" customHeight="1">
      <c r="A315" s="37"/>
      <c r="B315" s="38"/>
      <c r="C315" s="174" t="s">
        <v>639</v>
      </c>
      <c r="D315" s="174" t="s">
        <v>126</v>
      </c>
      <c r="E315" s="175" t="s">
        <v>640</v>
      </c>
      <c r="F315" s="176" t="s">
        <v>641</v>
      </c>
      <c r="G315" s="177" t="s">
        <v>149</v>
      </c>
      <c r="H315" s="178">
        <v>2</v>
      </c>
      <c r="I315" s="179"/>
      <c r="J315" s="180">
        <f>ROUND(I315*H315,2)</f>
        <v>0</v>
      </c>
      <c r="K315" s="176" t="s">
        <v>241</v>
      </c>
      <c r="L315" s="42"/>
      <c r="M315" s="181" t="s">
        <v>19</v>
      </c>
      <c r="N315" s="182" t="s">
        <v>42</v>
      </c>
      <c r="O315" s="67"/>
      <c r="P315" s="183">
        <f>O315*H315</f>
        <v>0</v>
      </c>
      <c r="Q315" s="183">
        <v>0</v>
      </c>
      <c r="R315" s="183">
        <f>Q315*H315</f>
        <v>0</v>
      </c>
      <c r="S315" s="183">
        <v>0</v>
      </c>
      <c r="T315" s="184">
        <f>S315*H315</f>
        <v>0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185" t="s">
        <v>164</v>
      </c>
      <c r="AT315" s="185" t="s">
        <v>126</v>
      </c>
      <c r="AU315" s="185" t="s">
        <v>80</v>
      </c>
      <c r="AY315" s="20" t="s">
        <v>125</v>
      </c>
      <c r="BE315" s="186">
        <f>IF(N315="základní",J315,0)</f>
        <v>0</v>
      </c>
      <c r="BF315" s="186">
        <f>IF(N315="snížená",J315,0)</f>
        <v>0</v>
      </c>
      <c r="BG315" s="186">
        <f>IF(N315="zákl. přenesená",J315,0)</f>
        <v>0</v>
      </c>
      <c r="BH315" s="186">
        <f>IF(N315="sníž. přenesená",J315,0)</f>
        <v>0</v>
      </c>
      <c r="BI315" s="186">
        <f>IF(N315="nulová",J315,0)</f>
        <v>0</v>
      </c>
      <c r="BJ315" s="20" t="s">
        <v>78</v>
      </c>
      <c r="BK315" s="186">
        <f>ROUND(I315*H315,2)</f>
        <v>0</v>
      </c>
      <c r="BL315" s="20" t="s">
        <v>164</v>
      </c>
      <c r="BM315" s="185" t="s">
        <v>642</v>
      </c>
    </row>
    <row r="316" spans="1:65" s="2" customFormat="1" ht="11.25">
      <c r="A316" s="37"/>
      <c r="B316" s="38"/>
      <c r="C316" s="39"/>
      <c r="D316" s="204" t="s">
        <v>243</v>
      </c>
      <c r="E316" s="39"/>
      <c r="F316" s="205" t="s">
        <v>643</v>
      </c>
      <c r="G316" s="39"/>
      <c r="H316" s="39"/>
      <c r="I316" s="189"/>
      <c r="J316" s="39"/>
      <c r="K316" s="39"/>
      <c r="L316" s="42"/>
      <c r="M316" s="190"/>
      <c r="N316" s="191"/>
      <c r="O316" s="67"/>
      <c r="P316" s="67"/>
      <c r="Q316" s="67"/>
      <c r="R316" s="67"/>
      <c r="S316" s="67"/>
      <c r="T316" s="68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T316" s="20" t="s">
        <v>243</v>
      </c>
      <c r="AU316" s="20" t="s">
        <v>80</v>
      </c>
    </row>
    <row r="317" spans="1:65" s="13" customFormat="1" ht="11.25">
      <c r="B317" s="206"/>
      <c r="C317" s="207"/>
      <c r="D317" s="187" t="s">
        <v>246</v>
      </c>
      <c r="E317" s="208" t="s">
        <v>19</v>
      </c>
      <c r="F317" s="209" t="s">
        <v>644</v>
      </c>
      <c r="G317" s="207"/>
      <c r="H317" s="210">
        <v>2</v>
      </c>
      <c r="I317" s="211"/>
      <c r="J317" s="207"/>
      <c r="K317" s="207"/>
      <c r="L317" s="212"/>
      <c r="M317" s="213"/>
      <c r="N317" s="214"/>
      <c r="O317" s="214"/>
      <c r="P317" s="214"/>
      <c r="Q317" s="214"/>
      <c r="R317" s="214"/>
      <c r="S317" s="214"/>
      <c r="T317" s="215"/>
      <c r="AT317" s="216" t="s">
        <v>246</v>
      </c>
      <c r="AU317" s="216" t="s">
        <v>80</v>
      </c>
      <c r="AV317" s="13" t="s">
        <v>80</v>
      </c>
      <c r="AW317" s="13" t="s">
        <v>33</v>
      </c>
      <c r="AX317" s="13" t="s">
        <v>78</v>
      </c>
      <c r="AY317" s="216" t="s">
        <v>125</v>
      </c>
    </row>
    <row r="318" spans="1:65" s="2" customFormat="1" ht="24.2" customHeight="1">
      <c r="A318" s="37"/>
      <c r="B318" s="38"/>
      <c r="C318" s="174" t="s">
        <v>645</v>
      </c>
      <c r="D318" s="174" t="s">
        <v>126</v>
      </c>
      <c r="E318" s="175" t="s">
        <v>646</v>
      </c>
      <c r="F318" s="176" t="s">
        <v>647</v>
      </c>
      <c r="G318" s="177" t="s">
        <v>149</v>
      </c>
      <c r="H318" s="178">
        <v>2</v>
      </c>
      <c r="I318" s="179"/>
      <c r="J318" s="180">
        <f>ROUND(I318*H318,2)</f>
        <v>0</v>
      </c>
      <c r="K318" s="176" t="s">
        <v>241</v>
      </c>
      <c r="L318" s="42"/>
      <c r="M318" s="181" t="s">
        <v>19</v>
      </c>
      <c r="N318" s="182" t="s">
        <v>42</v>
      </c>
      <c r="O318" s="67"/>
      <c r="P318" s="183">
        <f>O318*H318</f>
        <v>0</v>
      </c>
      <c r="Q318" s="183">
        <v>7.2000000000000005E-4</v>
      </c>
      <c r="R318" s="183">
        <f>Q318*H318</f>
        <v>1.4400000000000001E-3</v>
      </c>
      <c r="S318" s="183">
        <v>0</v>
      </c>
      <c r="T318" s="184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185" t="s">
        <v>164</v>
      </c>
      <c r="AT318" s="185" t="s">
        <v>126</v>
      </c>
      <c r="AU318" s="185" t="s">
        <v>80</v>
      </c>
      <c r="AY318" s="20" t="s">
        <v>125</v>
      </c>
      <c r="BE318" s="186">
        <f>IF(N318="základní",J318,0)</f>
        <v>0</v>
      </c>
      <c r="BF318" s="186">
        <f>IF(N318="snížená",J318,0)</f>
        <v>0</v>
      </c>
      <c r="BG318" s="186">
        <f>IF(N318="zákl. přenesená",J318,0)</f>
        <v>0</v>
      </c>
      <c r="BH318" s="186">
        <f>IF(N318="sníž. přenesená",J318,0)</f>
        <v>0</v>
      </c>
      <c r="BI318" s="186">
        <f>IF(N318="nulová",J318,0)</f>
        <v>0</v>
      </c>
      <c r="BJ318" s="20" t="s">
        <v>78</v>
      </c>
      <c r="BK318" s="186">
        <f>ROUND(I318*H318,2)</f>
        <v>0</v>
      </c>
      <c r="BL318" s="20" t="s">
        <v>164</v>
      </c>
      <c r="BM318" s="185" t="s">
        <v>648</v>
      </c>
    </row>
    <row r="319" spans="1:65" s="2" customFormat="1" ht="11.25">
      <c r="A319" s="37"/>
      <c r="B319" s="38"/>
      <c r="C319" s="39"/>
      <c r="D319" s="204" t="s">
        <v>243</v>
      </c>
      <c r="E319" s="39"/>
      <c r="F319" s="205" t="s">
        <v>649</v>
      </c>
      <c r="G319" s="39"/>
      <c r="H319" s="39"/>
      <c r="I319" s="189"/>
      <c r="J319" s="39"/>
      <c r="K319" s="39"/>
      <c r="L319" s="42"/>
      <c r="M319" s="193"/>
      <c r="N319" s="194"/>
      <c r="O319" s="195"/>
      <c r="P319" s="195"/>
      <c r="Q319" s="195"/>
      <c r="R319" s="195"/>
      <c r="S319" s="195"/>
      <c r="T319" s="196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T319" s="20" t="s">
        <v>243</v>
      </c>
      <c r="AU319" s="20" t="s">
        <v>80</v>
      </c>
    </row>
    <row r="320" spans="1:65" s="2" customFormat="1" ht="6.95" customHeight="1">
      <c r="A320" s="37"/>
      <c r="B320" s="50"/>
      <c r="C320" s="51"/>
      <c r="D320" s="51"/>
      <c r="E320" s="51"/>
      <c r="F320" s="51"/>
      <c r="G320" s="51"/>
      <c r="H320" s="51"/>
      <c r="I320" s="51"/>
      <c r="J320" s="51"/>
      <c r="K320" s="51"/>
      <c r="L320" s="42"/>
      <c r="M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</row>
  </sheetData>
  <sheetProtection algorithmName="SHA-512" hashValue="v9t9tDQx24w/Ot9a25tTQgXvyxG4/AdW5vg/57CCC29cuxvCCikcAGBxErYBpH0Ta/29ZFYExGsQlIiQtIK5hg==" saltValue="au+SVoN+zyP8cFPx22ExeXZfBaVG1bsKG+RhjNnscLMUg1rw5NrvFTdIQuauY6SZA9YOi6GA1S4qx/cHzODM2A==" spinCount="100000" sheet="1" objects="1" scenarios="1" formatColumns="0" formatRows="0" autoFilter="0"/>
  <autoFilter ref="C95:K319" xr:uid="{00000000-0009-0000-0000-000002000000}"/>
  <mergeCells count="12">
    <mergeCell ref="E88:H88"/>
    <mergeCell ref="L2:V2"/>
    <mergeCell ref="E50:H50"/>
    <mergeCell ref="E52:H52"/>
    <mergeCell ref="E54:H54"/>
    <mergeCell ref="E84:H84"/>
    <mergeCell ref="E86:H86"/>
    <mergeCell ref="E7:H7"/>
    <mergeCell ref="E9:H9"/>
    <mergeCell ref="E11:H11"/>
    <mergeCell ref="E20:H20"/>
    <mergeCell ref="E29:H29"/>
  </mergeCells>
  <hyperlinks>
    <hyperlink ref="F100" r:id="rId1" xr:uid="{00000000-0004-0000-0200-000000000000}"/>
    <hyperlink ref="F104" r:id="rId2" xr:uid="{00000000-0004-0000-0200-000001000000}"/>
    <hyperlink ref="F107" r:id="rId3" xr:uid="{00000000-0004-0000-0200-000002000000}"/>
    <hyperlink ref="F110" r:id="rId4" xr:uid="{00000000-0004-0000-0200-000003000000}"/>
    <hyperlink ref="F113" r:id="rId5" xr:uid="{00000000-0004-0000-0200-000004000000}"/>
    <hyperlink ref="F116" r:id="rId6" xr:uid="{00000000-0004-0000-0200-000005000000}"/>
    <hyperlink ref="F122" r:id="rId7" xr:uid="{00000000-0004-0000-0200-000006000000}"/>
    <hyperlink ref="F124" r:id="rId8" xr:uid="{00000000-0004-0000-0200-000007000000}"/>
    <hyperlink ref="F127" r:id="rId9" xr:uid="{00000000-0004-0000-0200-000008000000}"/>
    <hyperlink ref="F130" r:id="rId10" xr:uid="{00000000-0004-0000-0200-000009000000}"/>
    <hyperlink ref="F132" r:id="rId11" xr:uid="{00000000-0004-0000-0200-00000A000000}"/>
    <hyperlink ref="F139" r:id="rId12" xr:uid="{00000000-0004-0000-0200-00000B000000}"/>
    <hyperlink ref="F141" r:id="rId13" xr:uid="{00000000-0004-0000-0200-00000C000000}"/>
    <hyperlink ref="F143" r:id="rId14" xr:uid="{00000000-0004-0000-0200-00000D000000}"/>
    <hyperlink ref="F145" r:id="rId15" xr:uid="{00000000-0004-0000-0200-00000E000000}"/>
    <hyperlink ref="F147" r:id="rId16" xr:uid="{00000000-0004-0000-0200-00000F000000}"/>
    <hyperlink ref="F151" r:id="rId17" xr:uid="{00000000-0004-0000-0200-000010000000}"/>
    <hyperlink ref="F153" r:id="rId18" xr:uid="{00000000-0004-0000-0200-000011000000}"/>
    <hyperlink ref="F160" r:id="rId19" xr:uid="{00000000-0004-0000-0200-000012000000}"/>
    <hyperlink ref="F164" r:id="rId20" xr:uid="{00000000-0004-0000-0200-000013000000}"/>
    <hyperlink ref="F166" r:id="rId21" xr:uid="{00000000-0004-0000-0200-000014000000}"/>
    <hyperlink ref="F173" r:id="rId22" xr:uid="{00000000-0004-0000-0200-000015000000}"/>
    <hyperlink ref="F176" r:id="rId23" xr:uid="{00000000-0004-0000-0200-000016000000}"/>
    <hyperlink ref="F178" r:id="rId24" xr:uid="{00000000-0004-0000-0200-000017000000}"/>
    <hyperlink ref="F180" r:id="rId25" xr:uid="{00000000-0004-0000-0200-000018000000}"/>
    <hyperlink ref="F182" r:id="rId26" xr:uid="{00000000-0004-0000-0200-000019000000}"/>
    <hyperlink ref="F184" r:id="rId27" xr:uid="{00000000-0004-0000-0200-00001A000000}"/>
    <hyperlink ref="F187" r:id="rId28" xr:uid="{00000000-0004-0000-0200-00001B000000}"/>
    <hyperlink ref="F190" r:id="rId29" xr:uid="{00000000-0004-0000-0200-00001C000000}"/>
    <hyperlink ref="F193" r:id="rId30" xr:uid="{00000000-0004-0000-0200-00001D000000}"/>
    <hyperlink ref="F200" r:id="rId31" xr:uid="{00000000-0004-0000-0200-00001E000000}"/>
    <hyperlink ref="F205" r:id="rId32" xr:uid="{00000000-0004-0000-0200-00001F000000}"/>
    <hyperlink ref="F209" r:id="rId33" xr:uid="{00000000-0004-0000-0200-000020000000}"/>
    <hyperlink ref="F212" r:id="rId34" xr:uid="{00000000-0004-0000-0200-000021000000}"/>
    <hyperlink ref="F214" r:id="rId35" xr:uid="{00000000-0004-0000-0200-000022000000}"/>
    <hyperlink ref="F221" r:id="rId36" xr:uid="{00000000-0004-0000-0200-000023000000}"/>
    <hyperlink ref="F224" r:id="rId37" xr:uid="{00000000-0004-0000-0200-000024000000}"/>
    <hyperlink ref="F233" r:id="rId38" xr:uid="{00000000-0004-0000-0200-000025000000}"/>
    <hyperlink ref="F238" r:id="rId39" xr:uid="{00000000-0004-0000-0200-000026000000}"/>
    <hyperlink ref="F241" r:id="rId40" xr:uid="{00000000-0004-0000-0200-000027000000}"/>
    <hyperlink ref="F244" r:id="rId41" xr:uid="{00000000-0004-0000-0200-000028000000}"/>
    <hyperlink ref="F247" r:id="rId42" xr:uid="{00000000-0004-0000-0200-000029000000}"/>
    <hyperlink ref="F250" r:id="rId43" xr:uid="{00000000-0004-0000-0200-00002A000000}"/>
    <hyperlink ref="F257" r:id="rId44" xr:uid="{00000000-0004-0000-0200-00002B000000}"/>
    <hyperlink ref="F260" r:id="rId45" xr:uid="{00000000-0004-0000-0200-00002C000000}"/>
    <hyperlink ref="F264" r:id="rId46" xr:uid="{00000000-0004-0000-0200-00002D000000}"/>
    <hyperlink ref="F268" r:id="rId47" xr:uid="{00000000-0004-0000-0200-00002E000000}"/>
    <hyperlink ref="F271" r:id="rId48" xr:uid="{00000000-0004-0000-0200-00002F000000}"/>
    <hyperlink ref="F275" r:id="rId49" xr:uid="{00000000-0004-0000-0200-000030000000}"/>
    <hyperlink ref="F279" r:id="rId50" xr:uid="{00000000-0004-0000-0200-000031000000}"/>
    <hyperlink ref="F281" r:id="rId51" xr:uid="{00000000-0004-0000-0200-000032000000}"/>
    <hyperlink ref="F283" r:id="rId52" xr:uid="{00000000-0004-0000-0200-000033000000}"/>
    <hyperlink ref="F285" r:id="rId53" xr:uid="{00000000-0004-0000-0200-000034000000}"/>
    <hyperlink ref="F287" r:id="rId54" xr:uid="{00000000-0004-0000-0200-000035000000}"/>
    <hyperlink ref="F290" r:id="rId55" xr:uid="{00000000-0004-0000-0200-000036000000}"/>
    <hyperlink ref="F294" r:id="rId56" xr:uid="{00000000-0004-0000-0200-000037000000}"/>
    <hyperlink ref="F299" r:id="rId57" xr:uid="{00000000-0004-0000-0200-000038000000}"/>
    <hyperlink ref="F305" r:id="rId58" xr:uid="{00000000-0004-0000-0200-000039000000}"/>
    <hyperlink ref="F308" r:id="rId59" xr:uid="{00000000-0004-0000-0200-00003A000000}"/>
    <hyperlink ref="F313" r:id="rId60" xr:uid="{00000000-0004-0000-0200-00003B000000}"/>
    <hyperlink ref="F316" r:id="rId61" xr:uid="{00000000-0004-0000-0200-00003C000000}"/>
    <hyperlink ref="F319" r:id="rId62" xr:uid="{00000000-0004-0000-0200-00003D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6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46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95"/>
      <c r="M2" s="395"/>
      <c r="N2" s="395"/>
      <c r="O2" s="395"/>
      <c r="P2" s="395"/>
      <c r="Q2" s="395"/>
      <c r="R2" s="395"/>
      <c r="S2" s="395"/>
      <c r="T2" s="395"/>
      <c r="U2" s="395"/>
      <c r="V2" s="395"/>
      <c r="AT2" s="20" t="s">
        <v>94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80</v>
      </c>
    </row>
    <row r="4" spans="1:46" s="1" customFormat="1" ht="24.95" customHeight="1">
      <c r="B4" s="23"/>
      <c r="D4" s="113" t="s">
        <v>98</v>
      </c>
      <c r="L4" s="23"/>
      <c r="M4" s="114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15" t="s">
        <v>16</v>
      </c>
      <c r="L6" s="23"/>
    </row>
    <row r="7" spans="1:46" s="1" customFormat="1" ht="26.25" customHeight="1">
      <c r="B7" s="23"/>
      <c r="E7" s="396" t="str">
        <f>'Rekapitulace stavby'!K6</f>
        <v>ZŠ nár. um. P. Bezruče, tř. T. G. M. 454, Frýdek, Frýdek-Místek - II.etapa</v>
      </c>
      <c r="F7" s="397"/>
      <c r="G7" s="397"/>
      <c r="H7" s="397"/>
      <c r="L7" s="23"/>
    </row>
    <row r="8" spans="1:46" s="1" customFormat="1" ht="12" customHeight="1">
      <c r="B8" s="23"/>
      <c r="D8" s="115" t="s">
        <v>99</v>
      </c>
      <c r="L8" s="23"/>
    </row>
    <row r="9" spans="1:46" s="2" customFormat="1" ht="16.5" customHeight="1">
      <c r="A9" s="37"/>
      <c r="B9" s="42"/>
      <c r="C9" s="37"/>
      <c r="D9" s="37"/>
      <c r="E9" s="396" t="s">
        <v>650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2" customHeight="1">
      <c r="A10" s="37"/>
      <c r="B10" s="42"/>
      <c r="C10" s="37"/>
      <c r="D10" s="115" t="s">
        <v>101</v>
      </c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6.5" customHeight="1">
      <c r="A11" s="37"/>
      <c r="B11" s="42"/>
      <c r="C11" s="37"/>
      <c r="D11" s="37"/>
      <c r="E11" s="399" t="s">
        <v>651</v>
      </c>
      <c r="F11" s="398"/>
      <c r="G11" s="398"/>
      <c r="H11" s="398"/>
      <c r="I11" s="37"/>
      <c r="J11" s="37"/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1.25">
      <c r="A12" s="37"/>
      <c r="B12" s="42"/>
      <c r="C12" s="37"/>
      <c r="D12" s="37"/>
      <c r="E12" s="37"/>
      <c r="F12" s="37"/>
      <c r="G12" s="37"/>
      <c r="H12" s="37"/>
      <c r="I12" s="37"/>
      <c r="J12" s="37"/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2" customHeight="1">
      <c r="A13" s="37"/>
      <c r="B13" s="42"/>
      <c r="C13" s="37"/>
      <c r="D13" s="115" t="s">
        <v>18</v>
      </c>
      <c r="E13" s="37"/>
      <c r="F13" s="106" t="s">
        <v>19</v>
      </c>
      <c r="G13" s="37"/>
      <c r="H13" s="37"/>
      <c r="I13" s="115" t="s">
        <v>20</v>
      </c>
      <c r="J13" s="106" t="s">
        <v>19</v>
      </c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21</v>
      </c>
      <c r="E14" s="37"/>
      <c r="F14" s="106" t="s">
        <v>22</v>
      </c>
      <c r="G14" s="37"/>
      <c r="H14" s="37"/>
      <c r="I14" s="115" t="s">
        <v>23</v>
      </c>
      <c r="J14" s="117" t="str">
        <f>'Rekapitulace stavby'!AN8</f>
        <v>13. 1. 2025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0.9" customHeight="1">
      <c r="A15" s="37"/>
      <c r="B15" s="42"/>
      <c r="C15" s="37"/>
      <c r="D15" s="37"/>
      <c r="E15" s="37"/>
      <c r="F15" s="37"/>
      <c r="G15" s="37"/>
      <c r="H15" s="37"/>
      <c r="I15" s="37"/>
      <c r="J15" s="37"/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12" customHeight="1">
      <c r="A16" s="37"/>
      <c r="B16" s="42"/>
      <c r="C16" s="37"/>
      <c r="D16" s="115" t="s">
        <v>25</v>
      </c>
      <c r="E16" s="37"/>
      <c r="F16" s="37"/>
      <c r="G16" s="37"/>
      <c r="H16" s="37"/>
      <c r="I16" s="115" t="s">
        <v>26</v>
      </c>
      <c r="J16" s="106" t="s">
        <v>19</v>
      </c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8" customHeight="1">
      <c r="A17" s="37"/>
      <c r="B17" s="42"/>
      <c r="C17" s="37"/>
      <c r="D17" s="37"/>
      <c r="E17" s="106" t="s">
        <v>27</v>
      </c>
      <c r="F17" s="37"/>
      <c r="G17" s="37"/>
      <c r="H17" s="37"/>
      <c r="I17" s="115" t="s">
        <v>28</v>
      </c>
      <c r="J17" s="106" t="s">
        <v>19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6.95" customHeight="1">
      <c r="A18" s="37"/>
      <c r="B18" s="42"/>
      <c r="C18" s="37"/>
      <c r="D18" s="37"/>
      <c r="E18" s="37"/>
      <c r="F18" s="37"/>
      <c r="G18" s="37"/>
      <c r="H18" s="37"/>
      <c r="I18" s="37"/>
      <c r="J18" s="37"/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12" customHeight="1">
      <c r="A19" s="37"/>
      <c r="B19" s="42"/>
      <c r="C19" s="37"/>
      <c r="D19" s="115" t="s">
        <v>29</v>
      </c>
      <c r="E19" s="37"/>
      <c r="F19" s="37"/>
      <c r="G19" s="37"/>
      <c r="H19" s="37"/>
      <c r="I19" s="115" t="s">
        <v>26</v>
      </c>
      <c r="J19" s="33" t="str">
        <f>'Rekapitulace stavby'!AN13</f>
        <v>Vyplň údaj</v>
      </c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8" customHeight="1">
      <c r="A20" s="37"/>
      <c r="B20" s="42"/>
      <c r="C20" s="37"/>
      <c r="D20" s="37"/>
      <c r="E20" s="400" t="str">
        <f>'Rekapitulace stavby'!E14</f>
        <v>Vyplň údaj</v>
      </c>
      <c r="F20" s="401"/>
      <c r="G20" s="401"/>
      <c r="H20" s="401"/>
      <c r="I20" s="115" t="s">
        <v>28</v>
      </c>
      <c r="J20" s="33" t="str">
        <f>'Rekapitulace stavby'!AN14</f>
        <v>Vyplň údaj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6.95" customHeight="1">
      <c r="A21" s="37"/>
      <c r="B21" s="42"/>
      <c r="C21" s="37"/>
      <c r="D21" s="37"/>
      <c r="E21" s="37"/>
      <c r="F21" s="37"/>
      <c r="G21" s="37"/>
      <c r="H21" s="37"/>
      <c r="I21" s="37"/>
      <c r="J21" s="37"/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12" customHeight="1">
      <c r="A22" s="37"/>
      <c r="B22" s="42"/>
      <c r="C22" s="37"/>
      <c r="D22" s="115" t="s">
        <v>31</v>
      </c>
      <c r="E22" s="37"/>
      <c r="F22" s="37"/>
      <c r="G22" s="37"/>
      <c r="H22" s="37"/>
      <c r="I22" s="115" t="s">
        <v>26</v>
      </c>
      <c r="J22" s="106" t="s">
        <v>19</v>
      </c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8" customHeight="1">
      <c r="A23" s="37"/>
      <c r="B23" s="42"/>
      <c r="C23" s="37"/>
      <c r="D23" s="37"/>
      <c r="E23" s="106" t="s">
        <v>32</v>
      </c>
      <c r="F23" s="37"/>
      <c r="G23" s="37"/>
      <c r="H23" s="37"/>
      <c r="I23" s="115" t="s">
        <v>28</v>
      </c>
      <c r="J23" s="106" t="s">
        <v>19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6.95" customHeight="1">
      <c r="A24" s="37"/>
      <c r="B24" s="42"/>
      <c r="C24" s="37"/>
      <c r="D24" s="37"/>
      <c r="E24" s="37"/>
      <c r="F24" s="37"/>
      <c r="G24" s="37"/>
      <c r="H24" s="37"/>
      <c r="I24" s="37"/>
      <c r="J24" s="37"/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12" customHeight="1">
      <c r="A25" s="37"/>
      <c r="B25" s="42"/>
      <c r="C25" s="37"/>
      <c r="D25" s="115" t="s">
        <v>34</v>
      </c>
      <c r="E25" s="37"/>
      <c r="F25" s="37"/>
      <c r="G25" s="37"/>
      <c r="H25" s="37"/>
      <c r="I25" s="115" t="s">
        <v>26</v>
      </c>
      <c r="J25" s="106" t="s">
        <v>19</v>
      </c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8" customHeight="1">
      <c r="A26" s="37"/>
      <c r="B26" s="42"/>
      <c r="C26" s="37"/>
      <c r="D26" s="37"/>
      <c r="E26" s="106" t="s">
        <v>32</v>
      </c>
      <c r="F26" s="37"/>
      <c r="G26" s="37"/>
      <c r="H26" s="37"/>
      <c r="I26" s="115" t="s">
        <v>28</v>
      </c>
      <c r="J26" s="106" t="s">
        <v>19</v>
      </c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2" customFormat="1" ht="6.95" customHeight="1">
      <c r="A27" s="37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116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pans="1:31" s="2" customFormat="1" ht="12" customHeight="1">
      <c r="A28" s="37"/>
      <c r="B28" s="42"/>
      <c r="C28" s="37"/>
      <c r="D28" s="115" t="s">
        <v>35</v>
      </c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8" customFormat="1" ht="71.25" customHeight="1">
      <c r="A29" s="118"/>
      <c r="B29" s="119"/>
      <c r="C29" s="118"/>
      <c r="D29" s="118"/>
      <c r="E29" s="402" t="s">
        <v>36</v>
      </c>
      <c r="F29" s="402"/>
      <c r="G29" s="402"/>
      <c r="H29" s="402"/>
      <c r="I29" s="118"/>
      <c r="J29" s="118"/>
      <c r="K29" s="118"/>
      <c r="L29" s="120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</row>
    <row r="30" spans="1:31" s="2" customFormat="1" ht="6.95" customHeight="1">
      <c r="A30" s="37"/>
      <c r="B30" s="42"/>
      <c r="C30" s="37"/>
      <c r="D30" s="37"/>
      <c r="E30" s="37"/>
      <c r="F30" s="37"/>
      <c r="G30" s="37"/>
      <c r="H30" s="37"/>
      <c r="I30" s="37"/>
      <c r="J30" s="37"/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25.35" customHeight="1">
      <c r="A32" s="37"/>
      <c r="B32" s="42"/>
      <c r="C32" s="37"/>
      <c r="D32" s="122" t="s">
        <v>37</v>
      </c>
      <c r="E32" s="37"/>
      <c r="F32" s="37"/>
      <c r="G32" s="37"/>
      <c r="H32" s="37"/>
      <c r="I32" s="37"/>
      <c r="J32" s="123">
        <f>ROUND(J98, 2)</f>
        <v>0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6.95" customHeight="1">
      <c r="A33" s="37"/>
      <c r="B33" s="42"/>
      <c r="C33" s="37"/>
      <c r="D33" s="121"/>
      <c r="E33" s="121"/>
      <c r="F33" s="121"/>
      <c r="G33" s="121"/>
      <c r="H33" s="121"/>
      <c r="I33" s="121"/>
      <c r="J33" s="121"/>
      <c r="K33" s="121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37"/>
      <c r="F34" s="124" t="s">
        <v>39</v>
      </c>
      <c r="G34" s="37"/>
      <c r="H34" s="37"/>
      <c r="I34" s="124" t="s">
        <v>38</v>
      </c>
      <c r="J34" s="124" t="s">
        <v>40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customHeight="1">
      <c r="A35" s="37"/>
      <c r="B35" s="42"/>
      <c r="C35" s="37"/>
      <c r="D35" s="125" t="s">
        <v>41</v>
      </c>
      <c r="E35" s="115" t="s">
        <v>42</v>
      </c>
      <c r="F35" s="126">
        <f>ROUND((SUM(BE98:BE465)),  2)</f>
        <v>0</v>
      </c>
      <c r="G35" s="37"/>
      <c r="H35" s="37"/>
      <c r="I35" s="127">
        <v>0.21</v>
      </c>
      <c r="J35" s="126">
        <f>ROUND(((SUM(BE98:BE465))*I35),  2)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customHeight="1">
      <c r="A36" s="37"/>
      <c r="B36" s="42"/>
      <c r="C36" s="37"/>
      <c r="D36" s="37"/>
      <c r="E36" s="115" t="s">
        <v>43</v>
      </c>
      <c r="F36" s="126">
        <f>ROUND((SUM(BF98:BF465)),  2)</f>
        <v>0</v>
      </c>
      <c r="G36" s="37"/>
      <c r="H36" s="37"/>
      <c r="I36" s="127">
        <v>0.12</v>
      </c>
      <c r="J36" s="126">
        <f>ROUND(((SUM(BF98:BF465))*I36),  2)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15" t="s">
        <v>44</v>
      </c>
      <c r="F37" s="126">
        <f>ROUND((SUM(BG98:BG465)),  2)</f>
        <v>0</v>
      </c>
      <c r="G37" s="37"/>
      <c r="H37" s="37"/>
      <c r="I37" s="127">
        <v>0.21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14.45" hidden="1" customHeight="1">
      <c r="A38" s="37"/>
      <c r="B38" s="42"/>
      <c r="C38" s="37"/>
      <c r="D38" s="37"/>
      <c r="E38" s="115" t="s">
        <v>45</v>
      </c>
      <c r="F38" s="126">
        <f>ROUND((SUM(BH98:BH465)),  2)</f>
        <v>0</v>
      </c>
      <c r="G38" s="37"/>
      <c r="H38" s="37"/>
      <c r="I38" s="127">
        <v>0.12</v>
      </c>
      <c r="J38" s="126">
        <f>0</f>
        <v>0</v>
      </c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14.45" hidden="1" customHeight="1">
      <c r="A39" s="37"/>
      <c r="B39" s="42"/>
      <c r="C39" s="37"/>
      <c r="D39" s="37"/>
      <c r="E39" s="115" t="s">
        <v>46</v>
      </c>
      <c r="F39" s="126">
        <f>ROUND((SUM(BI98:BI465)),  2)</f>
        <v>0</v>
      </c>
      <c r="G39" s="37"/>
      <c r="H39" s="37"/>
      <c r="I39" s="127">
        <v>0</v>
      </c>
      <c r="J39" s="126">
        <f>0</f>
        <v>0</v>
      </c>
      <c r="K39" s="37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6.95" customHeight="1">
      <c r="A40" s="37"/>
      <c r="B40" s="42"/>
      <c r="C40" s="37"/>
      <c r="D40" s="37"/>
      <c r="E40" s="37"/>
      <c r="F40" s="37"/>
      <c r="G40" s="37"/>
      <c r="H40" s="37"/>
      <c r="I40" s="37"/>
      <c r="J40" s="37"/>
      <c r="K40" s="37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pans="1:31" s="2" customFormat="1" ht="25.35" customHeight="1">
      <c r="A41" s="37"/>
      <c r="B41" s="42"/>
      <c r="C41" s="128"/>
      <c r="D41" s="129" t="s">
        <v>47</v>
      </c>
      <c r="E41" s="130"/>
      <c r="F41" s="130"/>
      <c r="G41" s="131" t="s">
        <v>48</v>
      </c>
      <c r="H41" s="132" t="s">
        <v>49</v>
      </c>
      <c r="I41" s="130"/>
      <c r="J41" s="133">
        <f>SUM(J32:J39)</f>
        <v>0</v>
      </c>
      <c r="K41" s="134"/>
      <c r="L41" s="116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pans="1:31" s="2" customFormat="1" ht="14.45" customHeight="1">
      <c r="A42" s="37"/>
      <c r="B42" s="135"/>
      <c r="C42" s="136"/>
      <c r="D42" s="136"/>
      <c r="E42" s="136"/>
      <c r="F42" s="136"/>
      <c r="G42" s="136"/>
      <c r="H42" s="136"/>
      <c r="I42" s="136"/>
      <c r="J42" s="136"/>
      <c r="K42" s="136"/>
      <c r="L42" s="116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pans="1:31" s="2" customFormat="1" ht="6.95" customHeight="1">
      <c r="A46" s="37"/>
      <c r="B46" s="137"/>
      <c r="C46" s="138"/>
      <c r="D46" s="138"/>
      <c r="E46" s="138"/>
      <c r="F46" s="138"/>
      <c r="G46" s="138"/>
      <c r="H46" s="138"/>
      <c r="I46" s="138"/>
      <c r="J46" s="138"/>
      <c r="K46" s="138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24.95" customHeight="1">
      <c r="A47" s="37"/>
      <c r="B47" s="38"/>
      <c r="C47" s="26" t="s">
        <v>103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6.95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16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26.25" customHeight="1">
      <c r="A50" s="37"/>
      <c r="B50" s="38"/>
      <c r="C50" s="39"/>
      <c r="D50" s="39"/>
      <c r="E50" s="403" t="str">
        <f>E7</f>
        <v>ZŠ nár. um. P. Bezruče, tř. T. G. M. 454, Frýdek, Frýdek-Místek - II.etapa</v>
      </c>
      <c r="F50" s="404"/>
      <c r="G50" s="404"/>
      <c r="H50" s="404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1" customFormat="1" ht="12" customHeight="1">
      <c r="B51" s="24"/>
      <c r="C51" s="32" t="s">
        <v>99</v>
      </c>
      <c r="D51" s="25"/>
      <c r="E51" s="25"/>
      <c r="F51" s="25"/>
      <c r="G51" s="25"/>
      <c r="H51" s="25"/>
      <c r="I51" s="25"/>
      <c r="J51" s="25"/>
      <c r="K51" s="25"/>
      <c r="L51" s="23"/>
    </row>
    <row r="52" spans="1:47" s="2" customFormat="1" ht="16.5" customHeight="1">
      <c r="A52" s="37"/>
      <c r="B52" s="38"/>
      <c r="C52" s="39"/>
      <c r="D52" s="39"/>
      <c r="E52" s="403" t="s">
        <v>650</v>
      </c>
      <c r="F52" s="405"/>
      <c r="G52" s="405"/>
      <c r="H52" s="405"/>
      <c r="I52" s="39"/>
      <c r="J52" s="39"/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12" customHeight="1">
      <c r="A53" s="37"/>
      <c r="B53" s="38"/>
      <c r="C53" s="32" t="s">
        <v>101</v>
      </c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6.5" customHeight="1">
      <c r="A54" s="37"/>
      <c r="B54" s="38"/>
      <c r="C54" s="39"/>
      <c r="D54" s="39"/>
      <c r="E54" s="352" t="str">
        <f>E11</f>
        <v>SO 03 - Venkovní kanalizace a drenáže</v>
      </c>
      <c r="F54" s="405"/>
      <c r="G54" s="405"/>
      <c r="H54" s="405"/>
      <c r="I54" s="39"/>
      <c r="J54" s="39"/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6.95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2" customHeight="1">
      <c r="A56" s="37"/>
      <c r="B56" s="38"/>
      <c r="C56" s="32" t="s">
        <v>21</v>
      </c>
      <c r="D56" s="39"/>
      <c r="E56" s="39"/>
      <c r="F56" s="30" t="str">
        <f>F14</f>
        <v>tř. T. G. M. 454</v>
      </c>
      <c r="G56" s="39"/>
      <c r="H56" s="39"/>
      <c r="I56" s="32" t="s">
        <v>23</v>
      </c>
      <c r="J56" s="62" t="str">
        <f>IF(J14="","",J14)</f>
        <v>13. 1. 2025</v>
      </c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6.95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5.2" customHeight="1">
      <c r="A58" s="37"/>
      <c r="B58" s="38"/>
      <c r="C58" s="32" t="s">
        <v>25</v>
      </c>
      <c r="D58" s="39"/>
      <c r="E58" s="39"/>
      <c r="F58" s="30" t="str">
        <f>E17</f>
        <v>Statutární město Frýdek-Místek</v>
      </c>
      <c r="G58" s="39"/>
      <c r="H58" s="39"/>
      <c r="I58" s="32" t="s">
        <v>31</v>
      </c>
      <c r="J58" s="35" t="str">
        <f>E23</f>
        <v>BENEPRO, a.s.</v>
      </c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15.2" customHeight="1">
      <c r="A59" s="37"/>
      <c r="B59" s="38"/>
      <c r="C59" s="32" t="s">
        <v>29</v>
      </c>
      <c r="D59" s="39"/>
      <c r="E59" s="39"/>
      <c r="F59" s="30" t="str">
        <f>IF(E20="","",E20)</f>
        <v>Vyplň údaj</v>
      </c>
      <c r="G59" s="39"/>
      <c r="H59" s="39"/>
      <c r="I59" s="32" t="s">
        <v>34</v>
      </c>
      <c r="J59" s="35" t="str">
        <f>E26</f>
        <v>BENEPRO, a.s.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pans="1:47" s="2" customFormat="1" ht="10.35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16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pans="1:47" s="2" customFormat="1" ht="29.25" customHeight="1">
      <c r="A61" s="37"/>
      <c r="B61" s="38"/>
      <c r="C61" s="139" t="s">
        <v>104</v>
      </c>
      <c r="D61" s="140"/>
      <c r="E61" s="140"/>
      <c r="F61" s="140"/>
      <c r="G61" s="140"/>
      <c r="H61" s="140"/>
      <c r="I61" s="140"/>
      <c r="J61" s="141" t="s">
        <v>105</v>
      </c>
      <c r="K61" s="140"/>
      <c r="L61" s="116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spans="1:47" s="2" customFormat="1" ht="10.35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16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pans="1:47" s="2" customFormat="1" ht="22.9" customHeight="1">
      <c r="A63" s="37"/>
      <c r="B63" s="38"/>
      <c r="C63" s="142" t="s">
        <v>69</v>
      </c>
      <c r="D63" s="39"/>
      <c r="E63" s="39"/>
      <c r="F63" s="39"/>
      <c r="G63" s="39"/>
      <c r="H63" s="39"/>
      <c r="I63" s="39"/>
      <c r="J63" s="80">
        <f>J98</f>
        <v>0</v>
      </c>
      <c r="K63" s="39"/>
      <c r="L63" s="116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20" t="s">
        <v>106</v>
      </c>
    </row>
    <row r="64" spans="1:47" s="9" customFormat="1" ht="24.95" customHeight="1">
      <c r="B64" s="143"/>
      <c r="C64" s="144"/>
      <c r="D64" s="145" t="s">
        <v>225</v>
      </c>
      <c r="E64" s="146"/>
      <c r="F64" s="146"/>
      <c r="G64" s="146"/>
      <c r="H64" s="146"/>
      <c r="I64" s="146"/>
      <c r="J64" s="147">
        <f>J99</f>
        <v>0</v>
      </c>
      <c r="K64" s="144"/>
      <c r="L64" s="148"/>
    </row>
    <row r="65" spans="1:31" s="12" customFormat="1" ht="19.899999999999999" customHeight="1">
      <c r="B65" s="197"/>
      <c r="C65" s="100"/>
      <c r="D65" s="198" t="s">
        <v>226</v>
      </c>
      <c r="E65" s="199"/>
      <c r="F65" s="199"/>
      <c r="G65" s="199"/>
      <c r="H65" s="199"/>
      <c r="I65" s="199"/>
      <c r="J65" s="200">
        <f>J100</f>
        <v>0</v>
      </c>
      <c r="K65" s="100"/>
      <c r="L65" s="201"/>
    </row>
    <row r="66" spans="1:31" s="12" customFormat="1" ht="19.899999999999999" customHeight="1">
      <c r="B66" s="197"/>
      <c r="C66" s="100"/>
      <c r="D66" s="198" t="s">
        <v>227</v>
      </c>
      <c r="E66" s="199"/>
      <c r="F66" s="199"/>
      <c r="G66" s="199"/>
      <c r="H66" s="199"/>
      <c r="I66" s="199"/>
      <c r="J66" s="200">
        <f>J234</f>
        <v>0</v>
      </c>
      <c r="K66" s="100"/>
      <c r="L66" s="201"/>
    </row>
    <row r="67" spans="1:31" s="12" customFormat="1" ht="19.899999999999999" customHeight="1">
      <c r="B67" s="197"/>
      <c r="C67" s="100"/>
      <c r="D67" s="198" t="s">
        <v>652</v>
      </c>
      <c r="E67" s="199"/>
      <c r="F67" s="199"/>
      <c r="G67" s="199"/>
      <c r="H67" s="199"/>
      <c r="I67" s="199"/>
      <c r="J67" s="200">
        <f>J237</f>
        <v>0</v>
      </c>
      <c r="K67" s="100"/>
      <c r="L67" s="201"/>
    </row>
    <row r="68" spans="1:31" s="12" customFormat="1" ht="19.899999999999999" customHeight="1">
      <c r="B68" s="197"/>
      <c r="C68" s="100"/>
      <c r="D68" s="198" t="s">
        <v>653</v>
      </c>
      <c r="E68" s="199"/>
      <c r="F68" s="199"/>
      <c r="G68" s="199"/>
      <c r="H68" s="199"/>
      <c r="I68" s="199"/>
      <c r="J68" s="200">
        <f>J241</f>
        <v>0</v>
      </c>
      <c r="K68" s="100"/>
      <c r="L68" s="201"/>
    </row>
    <row r="69" spans="1:31" s="12" customFormat="1" ht="19.899999999999999" customHeight="1">
      <c r="B69" s="197"/>
      <c r="C69" s="100"/>
      <c r="D69" s="198" t="s">
        <v>654</v>
      </c>
      <c r="E69" s="199"/>
      <c r="F69" s="199"/>
      <c r="G69" s="199"/>
      <c r="H69" s="199"/>
      <c r="I69" s="199"/>
      <c r="J69" s="200">
        <f>J299</f>
        <v>0</v>
      </c>
      <c r="K69" s="100"/>
      <c r="L69" s="201"/>
    </row>
    <row r="70" spans="1:31" s="12" customFormat="1" ht="19.899999999999999" customHeight="1">
      <c r="B70" s="197"/>
      <c r="C70" s="100"/>
      <c r="D70" s="198" t="s">
        <v>655</v>
      </c>
      <c r="E70" s="199"/>
      <c r="F70" s="199"/>
      <c r="G70" s="199"/>
      <c r="H70" s="199"/>
      <c r="I70" s="199"/>
      <c r="J70" s="200">
        <f>J304</f>
        <v>0</v>
      </c>
      <c r="K70" s="100"/>
      <c r="L70" s="201"/>
    </row>
    <row r="71" spans="1:31" s="12" customFormat="1" ht="19.899999999999999" customHeight="1">
      <c r="B71" s="197"/>
      <c r="C71" s="100"/>
      <c r="D71" s="198" t="s">
        <v>229</v>
      </c>
      <c r="E71" s="199"/>
      <c r="F71" s="199"/>
      <c r="G71" s="199"/>
      <c r="H71" s="199"/>
      <c r="I71" s="199"/>
      <c r="J71" s="200">
        <f>J429</f>
        <v>0</v>
      </c>
      <c r="K71" s="100"/>
      <c r="L71" s="201"/>
    </row>
    <row r="72" spans="1:31" s="12" customFormat="1" ht="19.899999999999999" customHeight="1">
      <c r="B72" s="197"/>
      <c r="C72" s="100"/>
      <c r="D72" s="198" t="s">
        <v>230</v>
      </c>
      <c r="E72" s="199"/>
      <c r="F72" s="199"/>
      <c r="G72" s="199"/>
      <c r="H72" s="199"/>
      <c r="I72" s="199"/>
      <c r="J72" s="200">
        <f>J436</f>
        <v>0</v>
      </c>
      <c r="K72" s="100"/>
      <c r="L72" s="201"/>
    </row>
    <row r="73" spans="1:31" s="12" customFormat="1" ht="19.899999999999999" customHeight="1">
      <c r="B73" s="197"/>
      <c r="C73" s="100"/>
      <c r="D73" s="198" t="s">
        <v>231</v>
      </c>
      <c r="E73" s="199"/>
      <c r="F73" s="199"/>
      <c r="G73" s="199"/>
      <c r="H73" s="199"/>
      <c r="I73" s="199"/>
      <c r="J73" s="200">
        <f>J454</f>
        <v>0</v>
      </c>
      <c r="K73" s="100"/>
      <c r="L73" s="201"/>
    </row>
    <row r="74" spans="1:31" s="9" customFormat="1" ht="24.95" customHeight="1">
      <c r="B74" s="143"/>
      <c r="C74" s="144"/>
      <c r="D74" s="145" t="s">
        <v>232</v>
      </c>
      <c r="E74" s="146"/>
      <c r="F74" s="146"/>
      <c r="G74" s="146"/>
      <c r="H74" s="146"/>
      <c r="I74" s="146"/>
      <c r="J74" s="147">
        <f>J457</f>
        <v>0</v>
      </c>
      <c r="K74" s="144"/>
      <c r="L74" s="148"/>
    </row>
    <row r="75" spans="1:31" s="12" customFormat="1" ht="19.899999999999999" customHeight="1">
      <c r="B75" s="197"/>
      <c r="C75" s="100"/>
      <c r="D75" s="198" t="s">
        <v>656</v>
      </c>
      <c r="E75" s="199"/>
      <c r="F75" s="199"/>
      <c r="G75" s="199"/>
      <c r="H75" s="199"/>
      <c r="I75" s="199"/>
      <c r="J75" s="200">
        <f>J458</f>
        <v>0</v>
      </c>
      <c r="K75" s="100"/>
      <c r="L75" s="201"/>
    </row>
    <row r="76" spans="1:31" s="12" customFormat="1" ht="19.899999999999999" customHeight="1">
      <c r="B76" s="197"/>
      <c r="C76" s="100"/>
      <c r="D76" s="198" t="s">
        <v>657</v>
      </c>
      <c r="E76" s="199"/>
      <c r="F76" s="199"/>
      <c r="G76" s="199"/>
      <c r="H76" s="199"/>
      <c r="I76" s="199"/>
      <c r="J76" s="200">
        <f>J462</f>
        <v>0</v>
      </c>
      <c r="K76" s="100"/>
      <c r="L76" s="201"/>
    </row>
    <row r="77" spans="1:31" s="2" customFormat="1" ht="21.75" customHeight="1">
      <c r="A77" s="37"/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116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6.95" customHeight="1">
      <c r="A78" s="37"/>
      <c r="B78" s="50"/>
      <c r="C78" s="51"/>
      <c r="D78" s="51"/>
      <c r="E78" s="51"/>
      <c r="F78" s="51"/>
      <c r="G78" s="51"/>
      <c r="H78" s="51"/>
      <c r="I78" s="51"/>
      <c r="J78" s="51"/>
      <c r="K78" s="51"/>
      <c r="L78" s="116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82" spans="1:31" s="2" customFormat="1" ht="6.95" customHeight="1">
      <c r="A82" s="37"/>
      <c r="B82" s="52"/>
      <c r="C82" s="53"/>
      <c r="D82" s="53"/>
      <c r="E82" s="53"/>
      <c r="F82" s="53"/>
      <c r="G82" s="53"/>
      <c r="H82" s="53"/>
      <c r="I82" s="53"/>
      <c r="J82" s="53"/>
      <c r="K82" s="53"/>
      <c r="L82" s="116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31" s="2" customFormat="1" ht="24.95" customHeight="1">
      <c r="A83" s="37"/>
      <c r="B83" s="38"/>
      <c r="C83" s="26" t="s">
        <v>111</v>
      </c>
      <c r="D83" s="39"/>
      <c r="E83" s="39"/>
      <c r="F83" s="39"/>
      <c r="G83" s="39"/>
      <c r="H83" s="39"/>
      <c r="I83" s="39"/>
      <c r="J83" s="39"/>
      <c r="K83" s="39"/>
      <c r="L83" s="116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31" s="2" customFormat="1" ht="6.95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16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31" s="2" customFormat="1" ht="12" customHeight="1">
      <c r="A85" s="37"/>
      <c r="B85" s="38"/>
      <c r="C85" s="32" t="s">
        <v>16</v>
      </c>
      <c r="D85" s="39"/>
      <c r="E85" s="39"/>
      <c r="F85" s="39"/>
      <c r="G85" s="39"/>
      <c r="H85" s="39"/>
      <c r="I85" s="39"/>
      <c r="J85" s="39"/>
      <c r="K85" s="39"/>
      <c r="L85" s="116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31" s="2" customFormat="1" ht="26.25" customHeight="1">
      <c r="A86" s="37"/>
      <c r="B86" s="38"/>
      <c r="C86" s="39"/>
      <c r="D86" s="39"/>
      <c r="E86" s="403" t="str">
        <f>E7</f>
        <v>ZŠ nár. um. P. Bezruče, tř. T. G. M. 454, Frýdek, Frýdek-Místek - II.etapa</v>
      </c>
      <c r="F86" s="404"/>
      <c r="G86" s="404"/>
      <c r="H86" s="404"/>
      <c r="I86" s="39"/>
      <c r="J86" s="39"/>
      <c r="K86" s="39"/>
      <c r="L86" s="116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31" s="1" customFormat="1" ht="12" customHeight="1">
      <c r="B87" s="24"/>
      <c r="C87" s="32" t="s">
        <v>99</v>
      </c>
      <c r="D87" s="25"/>
      <c r="E87" s="25"/>
      <c r="F87" s="25"/>
      <c r="G87" s="25"/>
      <c r="H87" s="25"/>
      <c r="I87" s="25"/>
      <c r="J87" s="25"/>
      <c r="K87" s="25"/>
      <c r="L87" s="23"/>
    </row>
    <row r="88" spans="1:31" s="2" customFormat="1" ht="16.5" customHeight="1">
      <c r="A88" s="37"/>
      <c r="B88" s="38"/>
      <c r="C88" s="39"/>
      <c r="D88" s="39"/>
      <c r="E88" s="403" t="s">
        <v>650</v>
      </c>
      <c r="F88" s="405"/>
      <c r="G88" s="405"/>
      <c r="H88" s="405"/>
      <c r="I88" s="39"/>
      <c r="J88" s="39"/>
      <c r="K88" s="39"/>
      <c r="L88" s="116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pans="1:31" s="2" customFormat="1" ht="12" customHeight="1">
      <c r="A89" s="37"/>
      <c r="B89" s="38"/>
      <c r="C89" s="32" t="s">
        <v>101</v>
      </c>
      <c r="D89" s="39"/>
      <c r="E89" s="39"/>
      <c r="F89" s="39"/>
      <c r="G89" s="39"/>
      <c r="H89" s="39"/>
      <c r="I89" s="39"/>
      <c r="J89" s="39"/>
      <c r="K89" s="39"/>
      <c r="L89" s="116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pans="1:31" s="2" customFormat="1" ht="16.5" customHeight="1">
      <c r="A90" s="37"/>
      <c r="B90" s="38"/>
      <c r="C90" s="39"/>
      <c r="D90" s="39"/>
      <c r="E90" s="352" t="str">
        <f>E11</f>
        <v>SO 03 - Venkovní kanalizace a drenáže</v>
      </c>
      <c r="F90" s="405"/>
      <c r="G90" s="405"/>
      <c r="H90" s="405"/>
      <c r="I90" s="39"/>
      <c r="J90" s="39"/>
      <c r="K90" s="39"/>
      <c r="L90" s="116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pans="1:31" s="2" customFormat="1" ht="6.95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116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pans="1:31" s="2" customFormat="1" ht="12" customHeight="1">
      <c r="A92" s="37"/>
      <c r="B92" s="38"/>
      <c r="C92" s="32" t="s">
        <v>21</v>
      </c>
      <c r="D92" s="39"/>
      <c r="E92" s="39"/>
      <c r="F92" s="30" t="str">
        <f>F14</f>
        <v>tř. T. G. M. 454</v>
      </c>
      <c r="G92" s="39"/>
      <c r="H92" s="39"/>
      <c r="I92" s="32" t="s">
        <v>23</v>
      </c>
      <c r="J92" s="62" t="str">
        <f>IF(J14="","",J14)</f>
        <v>13. 1. 2025</v>
      </c>
      <c r="K92" s="39"/>
      <c r="L92" s="116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pans="1:31" s="2" customFormat="1" ht="6.95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116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pans="1:31" s="2" customFormat="1" ht="15.2" customHeight="1">
      <c r="A94" s="37"/>
      <c r="B94" s="38"/>
      <c r="C94" s="32" t="s">
        <v>25</v>
      </c>
      <c r="D94" s="39"/>
      <c r="E94" s="39"/>
      <c r="F94" s="30" t="str">
        <f>E17</f>
        <v>Statutární město Frýdek-Místek</v>
      </c>
      <c r="G94" s="39"/>
      <c r="H94" s="39"/>
      <c r="I94" s="32" t="s">
        <v>31</v>
      </c>
      <c r="J94" s="35" t="str">
        <f>E23</f>
        <v>BENEPRO, a.s.</v>
      </c>
      <c r="K94" s="39"/>
      <c r="L94" s="116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pans="1:31" s="2" customFormat="1" ht="15.2" customHeight="1">
      <c r="A95" s="37"/>
      <c r="B95" s="38"/>
      <c r="C95" s="32" t="s">
        <v>29</v>
      </c>
      <c r="D95" s="39"/>
      <c r="E95" s="39"/>
      <c r="F95" s="30" t="str">
        <f>IF(E20="","",E20)</f>
        <v>Vyplň údaj</v>
      </c>
      <c r="G95" s="39"/>
      <c r="H95" s="39"/>
      <c r="I95" s="32" t="s">
        <v>34</v>
      </c>
      <c r="J95" s="35" t="str">
        <f>E26</f>
        <v>BENEPRO, a.s.</v>
      </c>
      <c r="K95" s="39"/>
      <c r="L95" s="116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pans="1:31" s="2" customFormat="1" ht="10.35" customHeight="1">
      <c r="A96" s="37"/>
      <c r="B96" s="38"/>
      <c r="C96" s="39"/>
      <c r="D96" s="39"/>
      <c r="E96" s="39"/>
      <c r="F96" s="39"/>
      <c r="G96" s="39"/>
      <c r="H96" s="39"/>
      <c r="I96" s="39"/>
      <c r="J96" s="39"/>
      <c r="K96" s="39"/>
      <c r="L96" s="116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</row>
    <row r="97" spans="1:65" s="10" customFormat="1" ht="29.25" customHeight="1">
      <c r="A97" s="149"/>
      <c r="B97" s="150"/>
      <c r="C97" s="151" t="s">
        <v>112</v>
      </c>
      <c r="D97" s="152" t="s">
        <v>56</v>
      </c>
      <c r="E97" s="152" t="s">
        <v>52</v>
      </c>
      <c r="F97" s="152" t="s">
        <v>53</v>
      </c>
      <c r="G97" s="152" t="s">
        <v>113</v>
      </c>
      <c r="H97" s="152" t="s">
        <v>114</v>
      </c>
      <c r="I97" s="152" t="s">
        <v>115</v>
      </c>
      <c r="J97" s="152" t="s">
        <v>105</v>
      </c>
      <c r="K97" s="153" t="s">
        <v>116</v>
      </c>
      <c r="L97" s="154"/>
      <c r="M97" s="71" t="s">
        <v>19</v>
      </c>
      <c r="N97" s="72" t="s">
        <v>41</v>
      </c>
      <c r="O97" s="72" t="s">
        <v>117</v>
      </c>
      <c r="P97" s="72" t="s">
        <v>118</v>
      </c>
      <c r="Q97" s="72" t="s">
        <v>119</v>
      </c>
      <c r="R97" s="72" t="s">
        <v>120</v>
      </c>
      <c r="S97" s="72" t="s">
        <v>121</v>
      </c>
      <c r="T97" s="73" t="s">
        <v>122</v>
      </c>
      <c r="U97" s="149"/>
      <c r="V97" s="149"/>
      <c r="W97" s="149"/>
      <c r="X97" s="149"/>
      <c r="Y97" s="149"/>
      <c r="Z97" s="149"/>
      <c r="AA97" s="149"/>
      <c r="AB97" s="149"/>
      <c r="AC97" s="149"/>
      <c r="AD97" s="149"/>
      <c r="AE97" s="149"/>
    </row>
    <row r="98" spans="1:65" s="2" customFormat="1" ht="22.9" customHeight="1">
      <c r="A98" s="37"/>
      <c r="B98" s="38"/>
      <c r="C98" s="78" t="s">
        <v>123</v>
      </c>
      <c r="D98" s="39"/>
      <c r="E98" s="39"/>
      <c r="F98" s="39"/>
      <c r="G98" s="39"/>
      <c r="H98" s="39"/>
      <c r="I98" s="39"/>
      <c r="J98" s="155">
        <f>BK98</f>
        <v>0</v>
      </c>
      <c r="K98" s="39"/>
      <c r="L98" s="42"/>
      <c r="M98" s="74"/>
      <c r="N98" s="156"/>
      <c r="O98" s="75"/>
      <c r="P98" s="157">
        <f>P99+P457</f>
        <v>0</v>
      </c>
      <c r="Q98" s="75"/>
      <c r="R98" s="157">
        <f>R99+R457</f>
        <v>82.539837030000001</v>
      </c>
      <c r="S98" s="75"/>
      <c r="T98" s="158">
        <f>T99+T457</f>
        <v>6.7157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20" t="s">
        <v>70</v>
      </c>
      <c r="AU98" s="20" t="s">
        <v>106</v>
      </c>
      <c r="BK98" s="159">
        <f>BK99+BK457</f>
        <v>0</v>
      </c>
    </row>
    <row r="99" spans="1:65" s="11" customFormat="1" ht="25.9" customHeight="1">
      <c r="B99" s="160"/>
      <c r="C99" s="161"/>
      <c r="D99" s="162" t="s">
        <v>70</v>
      </c>
      <c r="E99" s="163" t="s">
        <v>236</v>
      </c>
      <c r="F99" s="163" t="s">
        <v>237</v>
      </c>
      <c r="G99" s="161"/>
      <c r="H99" s="161"/>
      <c r="I99" s="164"/>
      <c r="J99" s="165">
        <f>BK99</f>
        <v>0</v>
      </c>
      <c r="K99" s="161"/>
      <c r="L99" s="166"/>
      <c r="M99" s="167"/>
      <c r="N99" s="168"/>
      <c r="O99" s="168"/>
      <c r="P99" s="169">
        <f>P100+P234+P237+P241+P299+P304+P429+P436+P454</f>
        <v>0</v>
      </c>
      <c r="Q99" s="168"/>
      <c r="R99" s="169">
        <f>R100+R234+R237+R241+R299+R304+R429+R436+R454</f>
        <v>82.46838794</v>
      </c>
      <c r="S99" s="168"/>
      <c r="T99" s="170">
        <f>T100+T234+T237+T241+T299+T304+T429+T436+T454</f>
        <v>6.7157</v>
      </c>
      <c r="AR99" s="171" t="s">
        <v>78</v>
      </c>
      <c r="AT99" s="172" t="s">
        <v>70</v>
      </c>
      <c r="AU99" s="172" t="s">
        <v>71</v>
      </c>
      <c r="AY99" s="171" t="s">
        <v>125</v>
      </c>
      <c r="BK99" s="173">
        <f>BK100+BK234+BK237+BK241+BK299+BK304+BK429+BK436+BK454</f>
        <v>0</v>
      </c>
    </row>
    <row r="100" spans="1:65" s="11" customFormat="1" ht="22.9" customHeight="1">
      <c r="B100" s="160"/>
      <c r="C100" s="161"/>
      <c r="D100" s="162" t="s">
        <v>70</v>
      </c>
      <c r="E100" s="202" t="s">
        <v>78</v>
      </c>
      <c r="F100" s="202" t="s">
        <v>238</v>
      </c>
      <c r="G100" s="161"/>
      <c r="H100" s="161"/>
      <c r="I100" s="164"/>
      <c r="J100" s="203">
        <f>BK100</f>
        <v>0</v>
      </c>
      <c r="K100" s="161"/>
      <c r="L100" s="166"/>
      <c r="M100" s="167"/>
      <c r="N100" s="168"/>
      <c r="O100" s="168"/>
      <c r="P100" s="169">
        <f>SUM(P101:P233)</f>
        <v>0</v>
      </c>
      <c r="Q100" s="168"/>
      <c r="R100" s="169">
        <f>SUM(R101:R233)</f>
        <v>2.4490647999999999</v>
      </c>
      <c r="S100" s="168"/>
      <c r="T100" s="170">
        <f>SUM(T101:T233)</f>
        <v>0</v>
      </c>
      <c r="AR100" s="171" t="s">
        <v>78</v>
      </c>
      <c r="AT100" s="172" t="s">
        <v>70</v>
      </c>
      <c r="AU100" s="172" t="s">
        <v>78</v>
      </c>
      <c r="AY100" s="171" t="s">
        <v>125</v>
      </c>
      <c r="BK100" s="173">
        <f>SUM(BK101:BK233)</f>
        <v>0</v>
      </c>
    </row>
    <row r="101" spans="1:65" s="2" customFormat="1" ht="100.5" customHeight="1">
      <c r="A101" s="37"/>
      <c r="B101" s="38"/>
      <c r="C101" s="174" t="s">
        <v>78</v>
      </c>
      <c r="D101" s="174" t="s">
        <v>126</v>
      </c>
      <c r="E101" s="175" t="s">
        <v>658</v>
      </c>
      <c r="F101" s="176" t="s">
        <v>659</v>
      </c>
      <c r="G101" s="177" t="s">
        <v>149</v>
      </c>
      <c r="H101" s="178">
        <v>2.7</v>
      </c>
      <c r="I101" s="179"/>
      <c r="J101" s="180">
        <f>ROUND(I101*H101,2)</f>
        <v>0</v>
      </c>
      <c r="K101" s="176" t="s">
        <v>241</v>
      </c>
      <c r="L101" s="42"/>
      <c r="M101" s="181" t="s">
        <v>19</v>
      </c>
      <c r="N101" s="182" t="s">
        <v>42</v>
      </c>
      <c r="O101" s="67"/>
      <c r="P101" s="183">
        <f>O101*H101</f>
        <v>0</v>
      </c>
      <c r="Q101" s="183">
        <v>1.269E-2</v>
      </c>
      <c r="R101" s="183">
        <f>Q101*H101</f>
        <v>3.4263000000000002E-2</v>
      </c>
      <c r="S101" s="183">
        <v>0</v>
      </c>
      <c r="T101" s="184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185" t="s">
        <v>131</v>
      </c>
      <c r="AT101" s="185" t="s">
        <v>126</v>
      </c>
      <c r="AU101" s="185" t="s">
        <v>80</v>
      </c>
      <c r="AY101" s="20" t="s">
        <v>125</v>
      </c>
      <c r="BE101" s="186">
        <f>IF(N101="základní",J101,0)</f>
        <v>0</v>
      </c>
      <c r="BF101" s="186">
        <f>IF(N101="snížená",J101,0)</f>
        <v>0</v>
      </c>
      <c r="BG101" s="186">
        <f>IF(N101="zákl. přenesená",J101,0)</f>
        <v>0</v>
      </c>
      <c r="BH101" s="186">
        <f>IF(N101="sníž. přenesená",J101,0)</f>
        <v>0</v>
      </c>
      <c r="BI101" s="186">
        <f>IF(N101="nulová",J101,0)</f>
        <v>0</v>
      </c>
      <c r="BJ101" s="20" t="s">
        <v>78</v>
      </c>
      <c r="BK101" s="186">
        <f>ROUND(I101*H101,2)</f>
        <v>0</v>
      </c>
      <c r="BL101" s="20" t="s">
        <v>131</v>
      </c>
      <c r="BM101" s="185" t="s">
        <v>660</v>
      </c>
    </row>
    <row r="102" spans="1:65" s="2" customFormat="1" ht="11.25">
      <c r="A102" s="37"/>
      <c r="B102" s="38"/>
      <c r="C102" s="39"/>
      <c r="D102" s="204" t="s">
        <v>243</v>
      </c>
      <c r="E102" s="39"/>
      <c r="F102" s="205" t="s">
        <v>661</v>
      </c>
      <c r="G102" s="39"/>
      <c r="H102" s="39"/>
      <c r="I102" s="189"/>
      <c r="J102" s="39"/>
      <c r="K102" s="39"/>
      <c r="L102" s="42"/>
      <c r="M102" s="190"/>
      <c r="N102" s="191"/>
      <c r="O102" s="67"/>
      <c r="P102" s="67"/>
      <c r="Q102" s="67"/>
      <c r="R102" s="67"/>
      <c r="S102" s="67"/>
      <c r="T102" s="68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20" t="s">
        <v>243</v>
      </c>
      <c r="AU102" s="20" t="s">
        <v>80</v>
      </c>
    </row>
    <row r="103" spans="1:65" s="13" customFormat="1" ht="11.25">
      <c r="B103" s="206"/>
      <c r="C103" s="207"/>
      <c r="D103" s="187" t="s">
        <v>246</v>
      </c>
      <c r="E103" s="208" t="s">
        <v>19</v>
      </c>
      <c r="F103" s="209" t="s">
        <v>662</v>
      </c>
      <c r="G103" s="207"/>
      <c r="H103" s="210">
        <v>2.7</v>
      </c>
      <c r="I103" s="211"/>
      <c r="J103" s="207"/>
      <c r="K103" s="207"/>
      <c r="L103" s="212"/>
      <c r="M103" s="213"/>
      <c r="N103" s="214"/>
      <c r="O103" s="214"/>
      <c r="P103" s="214"/>
      <c r="Q103" s="214"/>
      <c r="R103" s="214"/>
      <c r="S103" s="214"/>
      <c r="T103" s="215"/>
      <c r="AT103" s="216" t="s">
        <v>246</v>
      </c>
      <c r="AU103" s="216" t="s">
        <v>80</v>
      </c>
      <c r="AV103" s="13" t="s">
        <v>80</v>
      </c>
      <c r="AW103" s="13" t="s">
        <v>33</v>
      </c>
      <c r="AX103" s="13" t="s">
        <v>78</v>
      </c>
      <c r="AY103" s="216" t="s">
        <v>125</v>
      </c>
    </row>
    <row r="104" spans="1:65" s="2" customFormat="1" ht="90" customHeight="1">
      <c r="A104" s="37"/>
      <c r="B104" s="38"/>
      <c r="C104" s="174" t="s">
        <v>80</v>
      </c>
      <c r="D104" s="174" t="s">
        <v>126</v>
      </c>
      <c r="E104" s="175" t="s">
        <v>663</v>
      </c>
      <c r="F104" s="176" t="s">
        <v>664</v>
      </c>
      <c r="G104" s="177" t="s">
        <v>149</v>
      </c>
      <c r="H104" s="178">
        <v>6.4</v>
      </c>
      <c r="I104" s="179"/>
      <c r="J104" s="180">
        <f>ROUND(I104*H104,2)</f>
        <v>0</v>
      </c>
      <c r="K104" s="176" t="s">
        <v>241</v>
      </c>
      <c r="L104" s="42"/>
      <c r="M104" s="181" t="s">
        <v>19</v>
      </c>
      <c r="N104" s="182" t="s">
        <v>42</v>
      </c>
      <c r="O104" s="67"/>
      <c r="P104" s="183">
        <f>O104*H104</f>
        <v>0</v>
      </c>
      <c r="Q104" s="183">
        <v>3.6900000000000002E-2</v>
      </c>
      <c r="R104" s="183">
        <f>Q104*H104</f>
        <v>0.23616000000000004</v>
      </c>
      <c r="S104" s="183">
        <v>0</v>
      </c>
      <c r="T104" s="184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185" t="s">
        <v>131</v>
      </c>
      <c r="AT104" s="185" t="s">
        <v>126</v>
      </c>
      <c r="AU104" s="185" t="s">
        <v>80</v>
      </c>
      <c r="AY104" s="20" t="s">
        <v>125</v>
      </c>
      <c r="BE104" s="186">
        <f>IF(N104="základní",J104,0)</f>
        <v>0</v>
      </c>
      <c r="BF104" s="186">
        <f>IF(N104="snížená",J104,0)</f>
        <v>0</v>
      </c>
      <c r="BG104" s="186">
        <f>IF(N104="zákl. přenesená",J104,0)</f>
        <v>0</v>
      </c>
      <c r="BH104" s="186">
        <f>IF(N104="sníž. přenesená",J104,0)</f>
        <v>0</v>
      </c>
      <c r="BI104" s="186">
        <f>IF(N104="nulová",J104,0)</f>
        <v>0</v>
      </c>
      <c r="BJ104" s="20" t="s">
        <v>78</v>
      </c>
      <c r="BK104" s="186">
        <f>ROUND(I104*H104,2)</f>
        <v>0</v>
      </c>
      <c r="BL104" s="20" t="s">
        <v>131</v>
      </c>
      <c r="BM104" s="185" t="s">
        <v>665</v>
      </c>
    </row>
    <row r="105" spans="1:65" s="2" customFormat="1" ht="11.25">
      <c r="A105" s="37"/>
      <c r="B105" s="38"/>
      <c r="C105" s="39"/>
      <c r="D105" s="204" t="s">
        <v>243</v>
      </c>
      <c r="E105" s="39"/>
      <c r="F105" s="205" t="s">
        <v>666</v>
      </c>
      <c r="G105" s="39"/>
      <c r="H105" s="39"/>
      <c r="I105" s="189"/>
      <c r="J105" s="39"/>
      <c r="K105" s="39"/>
      <c r="L105" s="42"/>
      <c r="M105" s="190"/>
      <c r="N105" s="191"/>
      <c r="O105" s="67"/>
      <c r="P105" s="67"/>
      <c r="Q105" s="67"/>
      <c r="R105" s="67"/>
      <c r="S105" s="67"/>
      <c r="T105" s="68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20" t="s">
        <v>243</v>
      </c>
      <c r="AU105" s="20" t="s">
        <v>80</v>
      </c>
    </row>
    <row r="106" spans="1:65" s="13" customFormat="1" ht="11.25">
      <c r="B106" s="206"/>
      <c r="C106" s="207"/>
      <c r="D106" s="187" t="s">
        <v>246</v>
      </c>
      <c r="E106" s="208" t="s">
        <v>19</v>
      </c>
      <c r="F106" s="209" t="s">
        <v>667</v>
      </c>
      <c r="G106" s="207"/>
      <c r="H106" s="210">
        <v>6.4</v>
      </c>
      <c r="I106" s="211"/>
      <c r="J106" s="207"/>
      <c r="K106" s="207"/>
      <c r="L106" s="212"/>
      <c r="M106" s="213"/>
      <c r="N106" s="214"/>
      <c r="O106" s="214"/>
      <c r="P106" s="214"/>
      <c r="Q106" s="214"/>
      <c r="R106" s="214"/>
      <c r="S106" s="214"/>
      <c r="T106" s="215"/>
      <c r="AT106" s="216" t="s">
        <v>246</v>
      </c>
      <c r="AU106" s="216" t="s">
        <v>80</v>
      </c>
      <c r="AV106" s="13" t="s">
        <v>80</v>
      </c>
      <c r="AW106" s="13" t="s">
        <v>33</v>
      </c>
      <c r="AX106" s="13" t="s">
        <v>78</v>
      </c>
      <c r="AY106" s="216" t="s">
        <v>125</v>
      </c>
    </row>
    <row r="107" spans="1:65" s="2" customFormat="1" ht="37.9" customHeight="1">
      <c r="A107" s="37"/>
      <c r="B107" s="38"/>
      <c r="C107" s="174" t="s">
        <v>137</v>
      </c>
      <c r="D107" s="174" t="s">
        <v>126</v>
      </c>
      <c r="E107" s="175" t="s">
        <v>291</v>
      </c>
      <c r="F107" s="176" t="s">
        <v>292</v>
      </c>
      <c r="G107" s="177" t="s">
        <v>293</v>
      </c>
      <c r="H107" s="178">
        <v>83.328999999999994</v>
      </c>
      <c r="I107" s="179"/>
      <c r="J107" s="180">
        <f>ROUND(I107*H107,2)</f>
        <v>0</v>
      </c>
      <c r="K107" s="176" t="s">
        <v>241</v>
      </c>
      <c r="L107" s="42"/>
      <c r="M107" s="181" t="s">
        <v>19</v>
      </c>
      <c r="N107" s="182" t="s">
        <v>42</v>
      </c>
      <c r="O107" s="67"/>
      <c r="P107" s="183">
        <f>O107*H107</f>
        <v>0</v>
      </c>
      <c r="Q107" s="183">
        <v>0</v>
      </c>
      <c r="R107" s="183">
        <f>Q107*H107</f>
        <v>0</v>
      </c>
      <c r="S107" s="183">
        <v>0</v>
      </c>
      <c r="T107" s="184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185" t="s">
        <v>131</v>
      </c>
      <c r="AT107" s="185" t="s">
        <v>126</v>
      </c>
      <c r="AU107" s="185" t="s">
        <v>80</v>
      </c>
      <c r="AY107" s="20" t="s">
        <v>125</v>
      </c>
      <c r="BE107" s="186">
        <f>IF(N107="základní",J107,0)</f>
        <v>0</v>
      </c>
      <c r="BF107" s="186">
        <f>IF(N107="snížená",J107,0)</f>
        <v>0</v>
      </c>
      <c r="BG107" s="186">
        <f>IF(N107="zákl. přenesená",J107,0)</f>
        <v>0</v>
      </c>
      <c r="BH107" s="186">
        <f>IF(N107="sníž. přenesená",J107,0)</f>
        <v>0</v>
      </c>
      <c r="BI107" s="186">
        <f>IF(N107="nulová",J107,0)</f>
        <v>0</v>
      </c>
      <c r="BJ107" s="20" t="s">
        <v>78</v>
      </c>
      <c r="BK107" s="186">
        <f>ROUND(I107*H107,2)</f>
        <v>0</v>
      </c>
      <c r="BL107" s="20" t="s">
        <v>131</v>
      </c>
      <c r="BM107" s="185" t="s">
        <v>668</v>
      </c>
    </row>
    <row r="108" spans="1:65" s="2" customFormat="1" ht="11.25">
      <c r="A108" s="37"/>
      <c r="B108" s="38"/>
      <c r="C108" s="39"/>
      <c r="D108" s="204" t="s">
        <v>243</v>
      </c>
      <c r="E108" s="39"/>
      <c r="F108" s="205" t="s">
        <v>295</v>
      </c>
      <c r="G108" s="39"/>
      <c r="H108" s="39"/>
      <c r="I108" s="189"/>
      <c r="J108" s="39"/>
      <c r="K108" s="39"/>
      <c r="L108" s="42"/>
      <c r="M108" s="190"/>
      <c r="N108" s="191"/>
      <c r="O108" s="67"/>
      <c r="P108" s="67"/>
      <c r="Q108" s="67"/>
      <c r="R108" s="67"/>
      <c r="S108" s="67"/>
      <c r="T108" s="68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20" t="s">
        <v>243</v>
      </c>
      <c r="AU108" s="20" t="s">
        <v>80</v>
      </c>
    </row>
    <row r="109" spans="1:65" s="2" customFormat="1" ht="19.5">
      <c r="A109" s="37"/>
      <c r="B109" s="38"/>
      <c r="C109" s="39"/>
      <c r="D109" s="187" t="s">
        <v>132</v>
      </c>
      <c r="E109" s="39"/>
      <c r="F109" s="188" t="s">
        <v>669</v>
      </c>
      <c r="G109" s="39"/>
      <c r="H109" s="39"/>
      <c r="I109" s="189"/>
      <c r="J109" s="39"/>
      <c r="K109" s="39"/>
      <c r="L109" s="42"/>
      <c r="M109" s="190"/>
      <c r="N109" s="191"/>
      <c r="O109" s="67"/>
      <c r="P109" s="67"/>
      <c r="Q109" s="67"/>
      <c r="R109" s="67"/>
      <c r="S109" s="67"/>
      <c r="T109" s="68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20" t="s">
        <v>132</v>
      </c>
      <c r="AU109" s="20" t="s">
        <v>80</v>
      </c>
    </row>
    <row r="110" spans="1:65" s="13" customFormat="1" ht="11.25">
      <c r="B110" s="206"/>
      <c r="C110" s="207"/>
      <c r="D110" s="187" t="s">
        <v>246</v>
      </c>
      <c r="E110" s="208" t="s">
        <v>19</v>
      </c>
      <c r="F110" s="209" t="s">
        <v>670</v>
      </c>
      <c r="G110" s="207"/>
      <c r="H110" s="210">
        <v>333.315</v>
      </c>
      <c r="I110" s="211"/>
      <c r="J110" s="207"/>
      <c r="K110" s="207"/>
      <c r="L110" s="212"/>
      <c r="M110" s="213"/>
      <c r="N110" s="214"/>
      <c r="O110" s="214"/>
      <c r="P110" s="214"/>
      <c r="Q110" s="214"/>
      <c r="R110" s="214"/>
      <c r="S110" s="214"/>
      <c r="T110" s="215"/>
      <c r="AT110" s="216" t="s">
        <v>246</v>
      </c>
      <c r="AU110" s="216" t="s">
        <v>80</v>
      </c>
      <c r="AV110" s="13" t="s">
        <v>80</v>
      </c>
      <c r="AW110" s="13" t="s">
        <v>33</v>
      </c>
      <c r="AX110" s="13" t="s">
        <v>78</v>
      </c>
      <c r="AY110" s="216" t="s">
        <v>125</v>
      </c>
    </row>
    <row r="111" spans="1:65" s="13" customFormat="1" ht="11.25">
      <c r="B111" s="206"/>
      <c r="C111" s="207"/>
      <c r="D111" s="187" t="s">
        <v>246</v>
      </c>
      <c r="E111" s="207"/>
      <c r="F111" s="209" t="s">
        <v>671</v>
      </c>
      <c r="G111" s="207"/>
      <c r="H111" s="210">
        <v>83.328999999999994</v>
      </c>
      <c r="I111" s="211"/>
      <c r="J111" s="207"/>
      <c r="K111" s="207"/>
      <c r="L111" s="212"/>
      <c r="M111" s="213"/>
      <c r="N111" s="214"/>
      <c r="O111" s="214"/>
      <c r="P111" s="214"/>
      <c r="Q111" s="214"/>
      <c r="R111" s="214"/>
      <c r="S111" s="214"/>
      <c r="T111" s="215"/>
      <c r="AT111" s="216" t="s">
        <v>246</v>
      </c>
      <c r="AU111" s="216" t="s">
        <v>80</v>
      </c>
      <c r="AV111" s="13" t="s">
        <v>80</v>
      </c>
      <c r="AW111" s="13" t="s">
        <v>4</v>
      </c>
      <c r="AX111" s="13" t="s">
        <v>78</v>
      </c>
      <c r="AY111" s="216" t="s">
        <v>125</v>
      </c>
    </row>
    <row r="112" spans="1:65" s="2" customFormat="1" ht="44.25" customHeight="1">
      <c r="A112" s="37"/>
      <c r="B112" s="38"/>
      <c r="C112" s="174" t="s">
        <v>131</v>
      </c>
      <c r="D112" s="174" t="s">
        <v>126</v>
      </c>
      <c r="E112" s="175" t="s">
        <v>672</v>
      </c>
      <c r="F112" s="176" t="s">
        <v>673</v>
      </c>
      <c r="G112" s="177" t="s">
        <v>293</v>
      </c>
      <c r="H112" s="178">
        <v>15.2</v>
      </c>
      <c r="I112" s="179"/>
      <c r="J112" s="180">
        <f>ROUND(I112*H112,2)</f>
        <v>0</v>
      </c>
      <c r="K112" s="176" t="s">
        <v>241</v>
      </c>
      <c r="L112" s="42"/>
      <c r="M112" s="181" t="s">
        <v>19</v>
      </c>
      <c r="N112" s="182" t="s">
        <v>42</v>
      </c>
      <c r="O112" s="67"/>
      <c r="P112" s="183">
        <f>O112*H112</f>
        <v>0</v>
      </c>
      <c r="Q112" s="183">
        <v>0</v>
      </c>
      <c r="R112" s="183">
        <f>Q112*H112</f>
        <v>0</v>
      </c>
      <c r="S112" s="183">
        <v>0</v>
      </c>
      <c r="T112" s="184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185" t="s">
        <v>131</v>
      </c>
      <c r="AT112" s="185" t="s">
        <v>126</v>
      </c>
      <c r="AU112" s="185" t="s">
        <v>80</v>
      </c>
      <c r="AY112" s="20" t="s">
        <v>125</v>
      </c>
      <c r="BE112" s="186">
        <f>IF(N112="základní",J112,0)</f>
        <v>0</v>
      </c>
      <c r="BF112" s="186">
        <f>IF(N112="snížená",J112,0)</f>
        <v>0</v>
      </c>
      <c r="BG112" s="186">
        <f>IF(N112="zákl. přenesená",J112,0)</f>
        <v>0</v>
      </c>
      <c r="BH112" s="186">
        <f>IF(N112="sníž. přenesená",J112,0)</f>
        <v>0</v>
      </c>
      <c r="BI112" s="186">
        <f>IF(N112="nulová",J112,0)</f>
        <v>0</v>
      </c>
      <c r="BJ112" s="20" t="s">
        <v>78</v>
      </c>
      <c r="BK112" s="186">
        <f>ROUND(I112*H112,2)</f>
        <v>0</v>
      </c>
      <c r="BL112" s="20" t="s">
        <v>131</v>
      </c>
      <c r="BM112" s="185" t="s">
        <v>674</v>
      </c>
    </row>
    <row r="113" spans="1:65" s="2" customFormat="1" ht="11.25">
      <c r="A113" s="37"/>
      <c r="B113" s="38"/>
      <c r="C113" s="39"/>
      <c r="D113" s="204" t="s">
        <v>243</v>
      </c>
      <c r="E113" s="39"/>
      <c r="F113" s="205" t="s">
        <v>675</v>
      </c>
      <c r="G113" s="39"/>
      <c r="H113" s="39"/>
      <c r="I113" s="189"/>
      <c r="J113" s="39"/>
      <c r="K113" s="39"/>
      <c r="L113" s="42"/>
      <c r="M113" s="190"/>
      <c r="N113" s="191"/>
      <c r="O113" s="67"/>
      <c r="P113" s="67"/>
      <c r="Q113" s="67"/>
      <c r="R113" s="67"/>
      <c r="S113" s="67"/>
      <c r="T113" s="68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20" t="s">
        <v>243</v>
      </c>
      <c r="AU113" s="20" t="s">
        <v>80</v>
      </c>
    </row>
    <row r="114" spans="1:65" s="15" customFormat="1" ht="11.25">
      <c r="B114" s="238"/>
      <c r="C114" s="239"/>
      <c r="D114" s="187" t="s">
        <v>246</v>
      </c>
      <c r="E114" s="240" t="s">
        <v>19</v>
      </c>
      <c r="F114" s="241" t="s">
        <v>676</v>
      </c>
      <c r="G114" s="239"/>
      <c r="H114" s="240" t="s">
        <v>19</v>
      </c>
      <c r="I114" s="242"/>
      <c r="J114" s="239"/>
      <c r="K114" s="239"/>
      <c r="L114" s="243"/>
      <c r="M114" s="244"/>
      <c r="N114" s="245"/>
      <c r="O114" s="245"/>
      <c r="P114" s="245"/>
      <c r="Q114" s="245"/>
      <c r="R114" s="245"/>
      <c r="S114" s="245"/>
      <c r="T114" s="246"/>
      <c r="AT114" s="247" t="s">
        <v>246</v>
      </c>
      <c r="AU114" s="247" t="s">
        <v>80</v>
      </c>
      <c r="AV114" s="15" t="s">
        <v>78</v>
      </c>
      <c r="AW114" s="15" t="s">
        <v>33</v>
      </c>
      <c r="AX114" s="15" t="s">
        <v>71</v>
      </c>
      <c r="AY114" s="247" t="s">
        <v>125</v>
      </c>
    </row>
    <row r="115" spans="1:65" s="15" customFormat="1" ht="11.25">
      <c r="B115" s="238"/>
      <c r="C115" s="239"/>
      <c r="D115" s="187" t="s">
        <v>246</v>
      </c>
      <c r="E115" s="240" t="s">
        <v>19</v>
      </c>
      <c r="F115" s="241" t="s">
        <v>677</v>
      </c>
      <c r="G115" s="239"/>
      <c r="H115" s="240" t="s">
        <v>19</v>
      </c>
      <c r="I115" s="242"/>
      <c r="J115" s="239"/>
      <c r="K115" s="239"/>
      <c r="L115" s="243"/>
      <c r="M115" s="244"/>
      <c r="N115" s="245"/>
      <c r="O115" s="245"/>
      <c r="P115" s="245"/>
      <c r="Q115" s="245"/>
      <c r="R115" s="245"/>
      <c r="S115" s="245"/>
      <c r="T115" s="246"/>
      <c r="AT115" s="247" t="s">
        <v>246</v>
      </c>
      <c r="AU115" s="247" t="s">
        <v>80</v>
      </c>
      <c r="AV115" s="15" t="s">
        <v>78</v>
      </c>
      <c r="AW115" s="15" t="s">
        <v>33</v>
      </c>
      <c r="AX115" s="15" t="s">
        <v>71</v>
      </c>
      <c r="AY115" s="247" t="s">
        <v>125</v>
      </c>
    </row>
    <row r="116" spans="1:65" s="13" customFormat="1" ht="11.25">
      <c r="B116" s="206"/>
      <c r="C116" s="207"/>
      <c r="D116" s="187" t="s">
        <v>246</v>
      </c>
      <c r="E116" s="208" t="s">
        <v>19</v>
      </c>
      <c r="F116" s="209" t="s">
        <v>678</v>
      </c>
      <c r="G116" s="207"/>
      <c r="H116" s="210">
        <v>15.2</v>
      </c>
      <c r="I116" s="211"/>
      <c r="J116" s="207"/>
      <c r="K116" s="207"/>
      <c r="L116" s="212"/>
      <c r="M116" s="213"/>
      <c r="N116" s="214"/>
      <c r="O116" s="214"/>
      <c r="P116" s="214"/>
      <c r="Q116" s="214"/>
      <c r="R116" s="214"/>
      <c r="S116" s="214"/>
      <c r="T116" s="215"/>
      <c r="AT116" s="216" t="s">
        <v>246</v>
      </c>
      <c r="AU116" s="216" t="s">
        <v>80</v>
      </c>
      <c r="AV116" s="13" t="s">
        <v>80</v>
      </c>
      <c r="AW116" s="13" t="s">
        <v>33</v>
      </c>
      <c r="AX116" s="13" t="s">
        <v>78</v>
      </c>
      <c r="AY116" s="216" t="s">
        <v>125</v>
      </c>
    </row>
    <row r="117" spans="1:65" s="2" customFormat="1" ht="49.15" customHeight="1">
      <c r="A117" s="37"/>
      <c r="B117" s="38"/>
      <c r="C117" s="174" t="s">
        <v>146</v>
      </c>
      <c r="D117" s="174" t="s">
        <v>126</v>
      </c>
      <c r="E117" s="175" t="s">
        <v>679</v>
      </c>
      <c r="F117" s="176" t="s">
        <v>680</v>
      </c>
      <c r="G117" s="177" t="s">
        <v>293</v>
      </c>
      <c r="H117" s="178">
        <v>245.34700000000001</v>
      </c>
      <c r="I117" s="179"/>
      <c r="J117" s="180">
        <f>ROUND(I117*H117,2)</f>
        <v>0</v>
      </c>
      <c r="K117" s="176" t="s">
        <v>241</v>
      </c>
      <c r="L117" s="42"/>
      <c r="M117" s="181" t="s">
        <v>19</v>
      </c>
      <c r="N117" s="182" t="s">
        <v>42</v>
      </c>
      <c r="O117" s="67"/>
      <c r="P117" s="183">
        <f>O117*H117</f>
        <v>0</v>
      </c>
      <c r="Q117" s="183">
        <v>0</v>
      </c>
      <c r="R117" s="183">
        <f>Q117*H117</f>
        <v>0</v>
      </c>
      <c r="S117" s="183">
        <v>0</v>
      </c>
      <c r="T117" s="184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185" t="s">
        <v>131</v>
      </c>
      <c r="AT117" s="185" t="s">
        <v>126</v>
      </c>
      <c r="AU117" s="185" t="s">
        <v>80</v>
      </c>
      <c r="AY117" s="20" t="s">
        <v>125</v>
      </c>
      <c r="BE117" s="186">
        <f>IF(N117="základní",J117,0)</f>
        <v>0</v>
      </c>
      <c r="BF117" s="186">
        <f>IF(N117="snížená",J117,0)</f>
        <v>0</v>
      </c>
      <c r="BG117" s="186">
        <f>IF(N117="zákl. přenesená",J117,0)</f>
        <v>0</v>
      </c>
      <c r="BH117" s="186">
        <f>IF(N117="sníž. přenesená",J117,0)</f>
        <v>0</v>
      </c>
      <c r="BI117" s="186">
        <f>IF(N117="nulová",J117,0)</f>
        <v>0</v>
      </c>
      <c r="BJ117" s="20" t="s">
        <v>78</v>
      </c>
      <c r="BK117" s="186">
        <f>ROUND(I117*H117,2)</f>
        <v>0</v>
      </c>
      <c r="BL117" s="20" t="s">
        <v>131</v>
      </c>
      <c r="BM117" s="185" t="s">
        <v>681</v>
      </c>
    </row>
    <row r="118" spans="1:65" s="2" customFormat="1" ht="11.25">
      <c r="A118" s="37"/>
      <c r="B118" s="38"/>
      <c r="C118" s="39"/>
      <c r="D118" s="204" t="s">
        <v>243</v>
      </c>
      <c r="E118" s="39"/>
      <c r="F118" s="205" t="s">
        <v>682</v>
      </c>
      <c r="G118" s="39"/>
      <c r="H118" s="39"/>
      <c r="I118" s="189"/>
      <c r="J118" s="39"/>
      <c r="K118" s="39"/>
      <c r="L118" s="42"/>
      <c r="M118" s="190"/>
      <c r="N118" s="191"/>
      <c r="O118" s="67"/>
      <c r="P118" s="67"/>
      <c r="Q118" s="67"/>
      <c r="R118" s="67"/>
      <c r="S118" s="67"/>
      <c r="T118" s="68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20" t="s">
        <v>243</v>
      </c>
      <c r="AU118" s="20" t="s">
        <v>80</v>
      </c>
    </row>
    <row r="119" spans="1:65" s="2" customFormat="1" ht="19.5">
      <c r="A119" s="37"/>
      <c r="B119" s="38"/>
      <c r="C119" s="39"/>
      <c r="D119" s="187" t="s">
        <v>132</v>
      </c>
      <c r="E119" s="39"/>
      <c r="F119" s="188" t="s">
        <v>683</v>
      </c>
      <c r="G119" s="39"/>
      <c r="H119" s="39"/>
      <c r="I119" s="189"/>
      <c r="J119" s="39"/>
      <c r="K119" s="39"/>
      <c r="L119" s="42"/>
      <c r="M119" s="190"/>
      <c r="N119" s="191"/>
      <c r="O119" s="67"/>
      <c r="P119" s="67"/>
      <c r="Q119" s="67"/>
      <c r="R119" s="67"/>
      <c r="S119" s="67"/>
      <c r="T119" s="68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20" t="s">
        <v>132</v>
      </c>
      <c r="AU119" s="20" t="s">
        <v>80</v>
      </c>
    </row>
    <row r="120" spans="1:65" s="15" customFormat="1" ht="11.25">
      <c r="B120" s="238"/>
      <c r="C120" s="239"/>
      <c r="D120" s="187" t="s">
        <v>246</v>
      </c>
      <c r="E120" s="240" t="s">
        <v>19</v>
      </c>
      <c r="F120" s="241" t="s">
        <v>676</v>
      </c>
      <c r="G120" s="239"/>
      <c r="H120" s="240" t="s">
        <v>19</v>
      </c>
      <c r="I120" s="242"/>
      <c r="J120" s="239"/>
      <c r="K120" s="239"/>
      <c r="L120" s="243"/>
      <c r="M120" s="244"/>
      <c r="N120" s="245"/>
      <c r="O120" s="245"/>
      <c r="P120" s="245"/>
      <c r="Q120" s="245"/>
      <c r="R120" s="245"/>
      <c r="S120" s="245"/>
      <c r="T120" s="246"/>
      <c r="AT120" s="247" t="s">
        <v>246</v>
      </c>
      <c r="AU120" s="247" t="s">
        <v>80</v>
      </c>
      <c r="AV120" s="15" t="s">
        <v>78</v>
      </c>
      <c r="AW120" s="15" t="s">
        <v>33</v>
      </c>
      <c r="AX120" s="15" t="s">
        <v>71</v>
      </c>
      <c r="AY120" s="247" t="s">
        <v>125</v>
      </c>
    </row>
    <row r="121" spans="1:65" s="15" customFormat="1" ht="11.25">
      <c r="B121" s="238"/>
      <c r="C121" s="239"/>
      <c r="D121" s="187" t="s">
        <v>246</v>
      </c>
      <c r="E121" s="240" t="s">
        <v>19</v>
      </c>
      <c r="F121" s="241" t="s">
        <v>677</v>
      </c>
      <c r="G121" s="239"/>
      <c r="H121" s="240" t="s">
        <v>19</v>
      </c>
      <c r="I121" s="242"/>
      <c r="J121" s="239"/>
      <c r="K121" s="239"/>
      <c r="L121" s="243"/>
      <c r="M121" s="244"/>
      <c r="N121" s="245"/>
      <c r="O121" s="245"/>
      <c r="P121" s="245"/>
      <c r="Q121" s="245"/>
      <c r="R121" s="245"/>
      <c r="S121" s="245"/>
      <c r="T121" s="246"/>
      <c r="AT121" s="247" t="s">
        <v>246</v>
      </c>
      <c r="AU121" s="247" t="s">
        <v>80</v>
      </c>
      <c r="AV121" s="15" t="s">
        <v>78</v>
      </c>
      <c r="AW121" s="15" t="s">
        <v>33</v>
      </c>
      <c r="AX121" s="15" t="s">
        <v>71</v>
      </c>
      <c r="AY121" s="247" t="s">
        <v>125</v>
      </c>
    </row>
    <row r="122" spans="1:65" s="13" customFormat="1" ht="11.25">
      <c r="B122" s="206"/>
      <c r="C122" s="207"/>
      <c r="D122" s="187" t="s">
        <v>246</v>
      </c>
      <c r="E122" s="208" t="s">
        <v>19</v>
      </c>
      <c r="F122" s="209" t="s">
        <v>684</v>
      </c>
      <c r="G122" s="207"/>
      <c r="H122" s="210">
        <v>11.523</v>
      </c>
      <c r="I122" s="211"/>
      <c r="J122" s="207"/>
      <c r="K122" s="207"/>
      <c r="L122" s="212"/>
      <c r="M122" s="213"/>
      <c r="N122" s="214"/>
      <c r="O122" s="214"/>
      <c r="P122" s="214"/>
      <c r="Q122" s="214"/>
      <c r="R122" s="214"/>
      <c r="S122" s="214"/>
      <c r="T122" s="215"/>
      <c r="AT122" s="216" t="s">
        <v>246</v>
      </c>
      <c r="AU122" s="216" t="s">
        <v>80</v>
      </c>
      <c r="AV122" s="13" t="s">
        <v>80</v>
      </c>
      <c r="AW122" s="13" t="s">
        <v>33</v>
      </c>
      <c r="AX122" s="13" t="s">
        <v>71</v>
      </c>
      <c r="AY122" s="216" t="s">
        <v>125</v>
      </c>
    </row>
    <row r="123" spans="1:65" s="13" customFormat="1" ht="22.5">
      <c r="B123" s="206"/>
      <c r="C123" s="207"/>
      <c r="D123" s="187" t="s">
        <v>246</v>
      </c>
      <c r="E123" s="208" t="s">
        <v>19</v>
      </c>
      <c r="F123" s="209" t="s">
        <v>685</v>
      </c>
      <c r="G123" s="207"/>
      <c r="H123" s="210">
        <v>18.923999999999999</v>
      </c>
      <c r="I123" s="211"/>
      <c r="J123" s="207"/>
      <c r="K123" s="207"/>
      <c r="L123" s="212"/>
      <c r="M123" s="213"/>
      <c r="N123" s="214"/>
      <c r="O123" s="214"/>
      <c r="P123" s="214"/>
      <c r="Q123" s="214"/>
      <c r="R123" s="214"/>
      <c r="S123" s="214"/>
      <c r="T123" s="215"/>
      <c r="AT123" s="216" t="s">
        <v>246</v>
      </c>
      <c r="AU123" s="216" t="s">
        <v>80</v>
      </c>
      <c r="AV123" s="13" t="s">
        <v>80</v>
      </c>
      <c r="AW123" s="13" t="s">
        <v>33</v>
      </c>
      <c r="AX123" s="13" t="s">
        <v>71</v>
      </c>
      <c r="AY123" s="216" t="s">
        <v>125</v>
      </c>
    </row>
    <row r="124" spans="1:65" s="13" customFormat="1" ht="11.25">
      <c r="B124" s="206"/>
      <c r="C124" s="207"/>
      <c r="D124" s="187" t="s">
        <v>246</v>
      </c>
      <c r="E124" s="208" t="s">
        <v>19</v>
      </c>
      <c r="F124" s="209" t="s">
        <v>686</v>
      </c>
      <c r="G124" s="207"/>
      <c r="H124" s="210">
        <v>5.79</v>
      </c>
      <c r="I124" s="211"/>
      <c r="J124" s="207"/>
      <c r="K124" s="207"/>
      <c r="L124" s="212"/>
      <c r="M124" s="213"/>
      <c r="N124" s="214"/>
      <c r="O124" s="214"/>
      <c r="P124" s="214"/>
      <c r="Q124" s="214"/>
      <c r="R124" s="214"/>
      <c r="S124" s="214"/>
      <c r="T124" s="215"/>
      <c r="AT124" s="216" t="s">
        <v>246</v>
      </c>
      <c r="AU124" s="216" t="s">
        <v>80</v>
      </c>
      <c r="AV124" s="13" t="s">
        <v>80</v>
      </c>
      <c r="AW124" s="13" t="s">
        <v>33</v>
      </c>
      <c r="AX124" s="13" t="s">
        <v>71</v>
      </c>
      <c r="AY124" s="216" t="s">
        <v>125</v>
      </c>
    </row>
    <row r="125" spans="1:65" s="13" customFormat="1" ht="11.25">
      <c r="B125" s="206"/>
      <c r="C125" s="207"/>
      <c r="D125" s="187" t="s">
        <v>246</v>
      </c>
      <c r="E125" s="208" t="s">
        <v>19</v>
      </c>
      <c r="F125" s="209" t="s">
        <v>687</v>
      </c>
      <c r="G125" s="207"/>
      <c r="H125" s="210">
        <v>15.566000000000001</v>
      </c>
      <c r="I125" s="211"/>
      <c r="J125" s="207"/>
      <c r="K125" s="207"/>
      <c r="L125" s="212"/>
      <c r="M125" s="213"/>
      <c r="N125" s="214"/>
      <c r="O125" s="214"/>
      <c r="P125" s="214"/>
      <c r="Q125" s="214"/>
      <c r="R125" s="214"/>
      <c r="S125" s="214"/>
      <c r="T125" s="215"/>
      <c r="AT125" s="216" t="s">
        <v>246</v>
      </c>
      <c r="AU125" s="216" t="s">
        <v>80</v>
      </c>
      <c r="AV125" s="13" t="s">
        <v>80</v>
      </c>
      <c r="AW125" s="13" t="s">
        <v>33</v>
      </c>
      <c r="AX125" s="13" t="s">
        <v>71</v>
      </c>
      <c r="AY125" s="216" t="s">
        <v>125</v>
      </c>
    </row>
    <row r="126" spans="1:65" s="13" customFormat="1" ht="11.25">
      <c r="B126" s="206"/>
      <c r="C126" s="207"/>
      <c r="D126" s="187" t="s">
        <v>246</v>
      </c>
      <c r="E126" s="208" t="s">
        <v>19</v>
      </c>
      <c r="F126" s="209" t="s">
        <v>688</v>
      </c>
      <c r="G126" s="207"/>
      <c r="H126" s="210">
        <v>8.76</v>
      </c>
      <c r="I126" s="211"/>
      <c r="J126" s="207"/>
      <c r="K126" s="207"/>
      <c r="L126" s="212"/>
      <c r="M126" s="213"/>
      <c r="N126" s="214"/>
      <c r="O126" s="214"/>
      <c r="P126" s="214"/>
      <c r="Q126" s="214"/>
      <c r="R126" s="214"/>
      <c r="S126" s="214"/>
      <c r="T126" s="215"/>
      <c r="AT126" s="216" t="s">
        <v>246</v>
      </c>
      <c r="AU126" s="216" t="s">
        <v>80</v>
      </c>
      <c r="AV126" s="13" t="s">
        <v>80</v>
      </c>
      <c r="AW126" s="13" t="s">
        <v>33</v>
      </c>
      <c r="AX126" s="13" t="s">
        <v>71</v>
      </c>
      <c r="AY126" s="216" t="s">
        <v>125</v>
      </c>
    </row>
    <row r="127" spans="1:65" s="16" customFormat="1" ht="11.25">
      <c r="B127" s="248"/>
      <c r="C127" s="249"/>
      <c r="D127" s="187" t="s">
        <v>246</v>
      </c>
      <c r="E127" s="250" t="s">
        <v>19</v>
      </c>
      <c r="F127" s="251" t="s">
        <v>689</v>
      </c>
      <c r="G127" s="249"/>
      <c r="H127" s="252">
        <v>60.563000000000002</v>
      </c>
      <c r="I127" s="253"/>
      <c r="J127" s="249"/>
      <c r="K127" s="249"/>
      <c r="L127" s="254"/>
      <c r="M127" s="255"/>
      <c r="N127" s="256"/>
      <c r="O127" s="256"/>
      <c r="P127" s="256"/>
      <c r="Q127" s="256"/>
      <c r="R127" s="256"/>
      <c r="S127" s="256"/>
      <c r="T127" s="257"/>
      <c r="AT127" s="258" t="s">
        <v>246</v>
      </c>
      <c r="AU127" s="258" t="s">
        <v>80</v>
      </c>
      <c r="AV127" s="16" t="s">
        <v>137</v>
      </c>
      <c r="AW127" s="16" t="s">
        <v>33</v>
      </c>
      <c r="AX127" s="16" t="s">
        <v>71</v>
      </c>
      <c r="AY127" s="258" t="s">
        <v>125</v>
      </c>
    </row>
    <row r="128" spans="1:65" s="15" customFormat="1" ht="11.25">
      <c r="B128" s="238"/>
      <c r="C128" s="239"/>
      <c r="D128" s="187" t="s">
        <v>246</v>
      </c>
      <c r="E128" s="240" t="s">
        <v>19</v>
      </c>
      <c r="F128" s="241" t="s">
        <v>690</v>
      </c>
      <c r="G128" s="239"/>
      <c r="H128" s="240" t="s">
        <v>19</v>
      </c>
      <c r="I128" s="242"/>
      <c r="J128" s="239"/>
      <c r="K128" s="239"/>
      <c r="L128" s="243"/>
      <c r="M128" s="244"/>
      <c r="N128" s="245"/>
      <c r="O128" s="245"/>
      <c r="P128" s="245"/>
      <c r="Q128" s="245"/>
      <c r="R128" s="245"/>
      <c r="S128" s="245"/>
      <c r="T128" s="246"/>
      <c r="AT128" s="247" t="s">
        <v>246</v>
      </c>
      <c r="AU128" s="247" t="s">
        <v>80</v>
      </c>
      <c r="AV128" s="15" t="s">
        <v>78</v>
      </c>
      <c r="AW128" s="15" t="s">
        <v>33</v>
      </c>
      <c r="AX128" s="15" t="s">
        <v>71</v>
      </c>
      <c r="AY128" s="247" t="s">
        <v>125</v>
      </c>
    </row>
    <row r="129" spans="2:51" s="15" customFormat="1" ht="11.25">
      <c r="B129" s="238"/>
      <c r="C129" s="239"/>
      <c r="D129" s="187" t="s">
        <v>246</v>
      </c>
      <c r="E129" s="240" t="s">
        <v>19</v>
      </c>
      <c r="F129" s="241" t="s">
        <v>677</v>
      </c>
      <c r="G129" s="239"/>
      <c r="H129" s="240" t="s">
        <v>19</v>
      </c>
      <c r="I129" s="242"/>
      <c r="J129" s="239"/>
      <c r="K129" s="239"/>
      <c r="L129" s="243"/>
      <c r="M129" s="244"/>
      <c r="N129" s="245"/>
      <c r="O129" s="245"/>
      <c r="P129" s="245"/>
      <c r="Q129" s="245"/>
      <c r="R129" s="245"/>
      <c r="S129" s="245"/>
      <c r="T129" s="246"/>
      <c r="AT129" s="247" t="s">
        <v>246</v>
      </c>
      <c r="AU129" s="247" t="s">
        <v>80</v>
      </c>
      <c r="AV129" s="15" t="s">
        <v>78</v>
      </c>
      <c r="AW129" s="15" t="s">
        <v>33</v>
      </c>
      <c r="AX129" s="15" t="s">
        <v>71</v>
      </c>
      <c r="AY129" s="247" t="s">
        <v>125</v>
      </c>
    </row>
    <row r="130" spans="2:51" s="13" customFormat="1" ht="11.25">
      <c r="B130" s="206"/>
      <c r="C130" s="207"/>
      <c r="D130" s="187" t="s">
        <v>246</v>
      </c>
      <c r="E130" s="208" t="s">
        <v>19</v>
      </c>
      <c r="F130" s="209" t="s">
        <v>691</v>
      </c>
      <c r="G130" s="207"/>
      <c r="H130" s="210">
        <v>30.096</v>
      </c>
      <c r="I130" s="211"/>
      <c r="J130" s="207"/>
      <c r="K130" s="207"/>
      <c r="L130" s="212"/>
      <c r="M130" s="213"/>
      <c r="N130" s="214"/>
      <c r="O130" s="214"/>
      <c r="P130" s="214"/>
      <c r="Q130" s="214"/>
      <c r="R130" s="214"/>
      <c r="S130" s="214"/>
      <c r="T130" s="215"/>
      <c r="AT130" s="216" t="s">
        <v>246</v>
      </c>
      <c r="AU130" s="216" t="s">
        <v>80</v>
      </c>
      <c r="AV130" s="13" t="s">
        <v>80</v>
      </c>
      <c r="AW130" s="13" t="s">
        <v>33</v>
      </c>
      <c r="AX130" s="13" t="s">
        <v>71</v>
      </c>
      <c r="AY130" s="216" t="s">
        <v>125</v>
      </c>
    </row>
    <row r="131" spans="2:51" s="13" customFormat="1" ht="11.25">
      <c r="B131" s="206"/>
      <c r="C131" s="207"/>
      <c r="D131" s="187" t="s">
        <v>246</v>
      </c>
      <c r="E131" s="208" t="s">
        <v>19</v>
      </c>
      <c r="F131" s="209" t="s">
        <v>692</v>
      </c>
      <c r="G131" s="207"/>
      <c r="H131" s="210">
        <v>7.7960000000000003</v>
      </c>
      <c r="I131" s="211"/>
      <c r="J131" s="207"/>
      <c r="K131" s="207"/>
      <c r="L131" s="212"/>
      <c r="M131" s="213"/>
      <c r="N131" s="214"/>
      <c r="O131" s="214"/>
      <c r="P131" s="214"/>
      <c r="Q131" s="214"/>
      <c r="R131" s="214"/>
      <c r="S131" s="214"/>
      <c r="T131" s="215"/>
      <c r="AT131" s="216" t="s">
        <v>246</v>
      </c>
      <c r="AU131" s="216" t="s">
        <v>80</v>
      </c>
      <c r="AV131" s="13" t="s">
        <v>80</v>
      </c>
      <c r="AW131" s="13" t="s">
        <v>33</v>
      </c>
      <c r="AX131" s="13" t="s">
        <v>71</v>
      </c>
      <c r="AY131" s="216" t="s">
        <v>125</v>
      </c>
    </row>
    <row r="132" spans="2:51" s="16" customFormat="1" ht="11.25">
      <c r="B132" s="248"/>
      <c r="C132" s="249"/>
      <c r="D132" s="187" t="s">
        <v>246</v>
      </c>
      <c r="E132" s="250" t="s">
        <v>19</v>
      </c>
      <c r="F132" s="251" t="s">
        <v>689</v>
      </c>
      <c r="G132" s="249"/>
      <c r="H132" s="252">
        <v>37.892000000000003</v>
      </c>
      <c r="I132" s="253"/>
      <c r="J132" s="249"/>
      <c r="K132" s="249"/>
      <c r="L132" s="254"/>
      <c r="M132" s="255"/>
      <c r="N132" s="256"/>
      <c r="O132" s="256"/>
      <c r="P132" s="256"/>
      <c r="Q132" s="256"/>
      <c r="R132" s="256"/>
      <c r="S132" s="256"/>
      <c r="T132" s="257"/>
      <c r="AT132" s="258" t="s">
        <v>246</v>
      </c>
      <c r="AU132" s="258" t="s">
        <v>80</v>
      </c>
      <c r="AV132" s="16" t="s">
        <v>137</v>
      </c>
      <c r="AW132" s="16" t="s">
        <v>33</v>
      </c>
      <c r="AX132" s="16" t="s">
        <v>71</v>
      </c>
      <c r="AY132" s="258" t="s">
        <v>125</v>
      </c>
    </row>
    <row r="133" spans="2:51" s="15" customFormat="1" ht="11.25">
      <c r="B133" s="238"/>
      <c r="C133" s="239"/>
      <c r="D133" s="187" t="s">
        <v>246</v>
      </c>
      <c r="E133" s="240" t="s">
        <v>19</v>
      </c>
      <c r="F133" s="241" t="s">
        <v>693</v>
      </c>
      <c r="G133" s="239"/>
      <c r="H133" s="240" t="s">
        <v>19</v>
      </c>
      <c r="I133" s="242"/>
      <c r="J133" s="239"/>
      <c r="K133" s="239"/>
      <c r="L133" s="243"/>
      <c r="M133" s="244"/>
      <c r="N133" s="245"/>
      <c r="O133" s="245"/>
      <c r="P133" s="245"/>
      <c r="Q133" s="245"/>
      <c r="R133" s="245"/>
      <c r="S133" s="245"/>
      <c r="T133" s="246"/>
      <c r="AT133" s="247" t="s">
        <v>246</v>
      </c>
      <c r="AU133" s="247" t="s">
        <v>80</v>
      </c>
      <c r="AV133" s="15" t="s">
        <v>78</v>
      </c>
      <c r="AW133" s="15" t="s">
        <v>33</v>
      </c>
      <c r="AX133" s="15" t="s">
        <v>71</v>
      </c>
      <c r="AY133" s="247" t="s">
        <v>125</v>
      </c>
    </row>
    <row r="134" spans="2:51" s="15" customFormat="1" ht="11.25">
      <c r="B134" s="238"/>
      <c r="C134" s="239"/>
      <c r="D134" s="187" t="s">
        <v>246</v>
      </c>
      <c r="E134" s="240" t="s">
        <v>19</v>
      </c>
      <c r="F134" s="241" t="s">
        <v>677</v>
      </c>
      <c r="G134" s="239"/>
      <c r="H134" s="240" t="s">
        <v>19</v>
      </c>
      <c r="I134" s="242"/>
      <c r="J134" s="239"/>
      <c r="K134" s="239"/>
      <c r="L134" s="243"/>
      <c r="M134" s="244"/>
      <c r="N134" s="245"/>
      <c r="O134" s="245"/>
      <c r="P134" s="245"/>
      <c r="Q134" s="245"/>
      <c r="R134" s="245"/>
      <c r="S134" s="245"/>
      <c r="T134" s="246"/>
      <c r="AT134" s="247" t="s">
        <v>246</v>
      </c>
      <c r="AU134" s="247" t="s">
        <v>80</v>
      </c>
      <c r="AV134" s="15" t="s">
        <v>78</v>
      </c>
      <c r="AW134" s="15" t="s">
        <v>33</v>
      </c>
      <c r="AX134" s="15" t="s">
        <v>71</v>
      </c>
      <c r="AY134" s="247" t="s">
        <v>125</v>
      </c>
    </row>
    <row r="135" spans="2:51" s="13" customFormat="1" ht="11.25">
      <c r="B135" s="206"/>
      <c r="C135" s="207"/>
      <c r="D135" s="187" t="s">
        <v>246</v>
      </c>
      <c r="E135" s="208" t="s">
        <v>19</v>
      </c>
      <c r="F135" s="209" t="s">
        <v>694</v>
      </c>
      <c r="G135" s="207"/>
      <c r="H135" s="210">
        <v>37.594000000000001</v>
      </c>
      <c r="I135" s="211"/>
      <c r="J135" s="207"/>
      <c r="K135" s="207"/>
      <c r="L135" s="212"/>
      <c r="M135" s="213"/>
      <c r="N135" s="214"/>
      <c r="O135" s="214"/>
      <c r="P135" s="214"/>
      <c r="Q135" s="214"/>
      <c r="R135" s="214"/>
      <c r="S135" s="214"/>
      <c r="T135" s="215"/>
      <c r="AT135" s="216" t="s">
        <v>246</v>
      </c>
      <c r="AU135" s="216" t="s">
        <v>80</v>
      </c>
      <c r="AV135" s="13" t="s">
        <v>80</v>
      </c>
      <c r="AW135" s="13" t="s">
        <v>33</v>
      </c>
      <c r="AX135" s="13" t="s">
        <v>71</v>
      </c>
      <c r="AY135" s="216" t="s">
        <v>125</v>
      </c>
    </row>
    <row r="136" spans="2:51" s="13" customFormat="1" ht="11.25">
      <c r="B136" s="206"/>
      <c r="C136" s="207"/>
      <c r="D136" s="187" t="s">
        <v>246</v>
      </c>
      <c r="E136" s="208" t="s">
        <v>19</v>
      </c>
      <c r="F136" s="209" t="s">
        <v>695</v>
      </c>
      <c r="G136" s="207"/>
      <c r="H136" s="210">
        <v>68.831999999999994</v>
      </c>
      <c r="I136" s="211"/>
      <c r="J136" s="207"/>
      <c r="K136" s="207"/>
      <c r="L136" s="212"/>
      <c r="M136" s="213"/>
      <c r="N136" s="214"/>
      <c r="O136" s="214"/>
      <c r="P136" s="214"/>
      <c r="Q136" s="214"/>
      <c r="R136" s="214"/>
      <c r="S136" s="214"/>
      <c r="T136" s="215"/>
      <c r="AT136" s="216" t="s">
        <v>246</v>
      </c>
      <c r="AU136" s="216" t="s">
        <v>80</v>
      </c>
      <c r="AV136" s="13" t="s">
        <v>80</v>
      </c>
      <c r="AW136" s="13" t="s">
        <v>33</v>
      </c>
      <c r="AX136" s="13" t="s">
        <v>71</v>
      </c>
      <c r="AY136" s="216" t="s">
        <v>125</v>
      </c>
    </row>
    <row r="137" spans="2:51" s="13" customFormat="1" ht="11.25">
      <c r="B137" s="206"/>
      <c r="C137" s="207"/>
      <c r="D137" s="187" t="s">
        <v>246</v>
      </c>
      <c r="E137" s="208" t="s">
        <v>19</v>
      </c>
      <c r="F137" s="209" t="s">
        <v>696</v>
      </c>
      <c r="G137" s="207"/>
      <c r="H137" s="210">
        <v>10.127000000000001</v>
      </c>
      <c r="I137" s="211"/>
      <c r="J137" s="207"/>
      <c r="K137" s="207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246</v>
      </c>
      <c r="AU137" s="216" t="s">
        <v>80</v>
      </c>
      <c r="AV137" s="13" t="s">
        <v>80</v>
      </c>
      <c r="AW137" s="13" t="s">
        <v>33</v>
      </c>
      <c r="AX137" s="13" t="s">
        <v>71</v>
      </c>
      <c r="AY137" s="216" t="s">
        <v>125</v>
      </c>
    </row>
    <row r="138" spans="2:51" s="16" customFormat="1" ht="11.25">
      <c r="B138" s="248"/>
      <c r="C138" s="249"/>
      <c r="D138" s="187" t="s">
        <v>246</v>
      </c>
      <c r="E138" s="250" t="s">
        <v>19</v>
      </c>
      <c r="F138" s="251" t="s">
        <v>689</v>
      </c>
      <c r="G138" s="249"/>
      <c r="H138" s="252">
        <v>116.553</v>
      </c>
      <c r="I138" s="253"/>
      <c r="J138" s="249"/>
      <c r="K138" s="249"/>
      <c r="L138" s="254"/>
      <c r="M138" s="255"/>
      <c r="N138" s="256"/>
      <c r="O138" s="256"/>
      <c r="P138" s="256"/>
      <c r="Q138" s="256"/>
      <c r="R138" s="256"/>
      <c r="S138" s="256"/>
      <c r="T138" s="257"/>
      <c r="AT138" s="258" t="s">
        <v>246</v>
      </c>
      <c r="AU138" s="258" t="s">
        <v>80</v>
      </c>
      <c r="AV138" s="16" t="s">
        <v>137</v>
      </c>
      <c r="AW138" s="16" t="s">
        <v>33</v>
      </c>
      <c r="AX138" s="16" t="s">
        <v>71</v>
      </c>
      <c r="AY138" s="258" t="s">
        <v>125</v>
      </c>
    </row>
    <row r="139" spans="2:51" s="15" customFormat="1" ht="11.25">
      <c r="B139" s="238"/>
      <c r="C139" s="239"/>
      <c r="D139" s="187" t="s">
        <v>246</v>
      </c>
      <c r="E139" s="240" t="s">
        <v>19</v>
      </c>
      <c r="F139" s="241" t="s">
        <v>697</v>
      </c>
      <c r="G139" s="239"/>
      <c r="H139" s="240" t="s">
        <v>19</v>
      </c>
      <c r="I139" s="242"/>
      <c r="J139" s="239"/>
      <c r="K139" s="239"/>
      <c r="L139" s="243"/>
      <c r="M139" s="244"/>
      <c r="N139" s="245"/>
      <c r="O139" s="245"/>
      <c r="P139" s="245"/>
      <c r="Q139" s="245"/>
      <c r="R139" s="245"/>
      <c r="S139" s="245"/>
      <c r="T139" s="246"/>
      <c r="AT139" s="247" t="s">
        <v>246</v>
      </c>
      <c r="AU139" s="247" t="s">
        <v>80</v>
      </c>
      <c r="AV139" s="15" t="s">
        <v>78</v>
      </c>
      <c r="AW139" s="15" t="s">
        <v>33</v>
      </c>
      <c r="AX139" s="15" t="s">
        <v>71</v>
      </c>
      <c r="AY139" s="247" t="s">
        <v>125</v>
      </c>
    </row>
    <row r="140" spans="2:51" s="13" customFormat="1" ht="11.25">
      <c r="B140" s="206"/>
      <c r="C140" s="207"/>
      <c r="D140" s="187" t="s">
        <v>246</v>
      </c>
      <c r="E140" s="208" t="s">
        <v>19</v>
      </c>
      <c r="F140" s="209" t="s">
        <v>698</v>
      </c>
      <c r="G140" s="207"/>
      <c r="H140" s="210">
        <v>5.3730000000000002</v>
      </c>
      <c r="I140" s="211"/>
      <c r="J140" s="207"/>
      <c r="K140" s="207"/>
      <c r="L140" s="212"/>
      <c r="M140" s="213"/>
      <c r="N140" s="214"/>
      <c r="O140" s="214"/>
      <c r="P140" s="214"/>
      <c r="Q140" s="214"/>
      <c r="R140" s="214"/>
      <c r="S140" s="214"/>
      <c r="T140" s="215"/>
      <c r="AT140" s="216" t="s">
        <v>246</v>
      </c>
      <c r="AU140" s="216" t="s">
        <v>80</v>
      </c>
      <c r="AV140" s="13" t="s">
        <v>80</v>
      </c>
      <c r="AW140" s="13" t="s">
        <v>33</v>
      </c>
      <c r="AX140" s="13" t="s">
        <v>71</v>
      </c>
      <c r="AY140" s="216" t="s">
        <v>125</v>
      </c>
    </row>
    <row r="141" spans="2:51" s="13" customFormat="1" ht="11.25">
      <c r="B141" s="206"/>
      <c r="C141" s="207"/>
      <c r="D141" s="187" t="s">
        <v>246</v>
      </c>
      <c r="E141" s="208" t="s">
        <v>19</v>
      </c>
      <c r="F141" s="209" t="s">
        <v>699</v>
      </c>
      <c r="G141" s="207"/>
      <c r="H141" s="210">
        <v>4.1379999999999999</v>
      </c>
      <c r="I141" s="211"/>
      <c r="J141" s="207"/>
      <c r="K141" s="207"/>
      <c r="L141" s="212"/>
      <c r="M141" s="213"/>
      <c r="N141" s="214"/>
      <c r="O141" s="214"/>
      <c r="P141" s="214"/>
      <c r="Q141" s="214"/>
      <c r="R141" s="214"/>
      <c r="S141" s="214"/>
      <c r="T141" s="215"/>
      <c r="AT141" s="216" t="s">
        <v>246</v>
      </c>
      <c r="AU141" s="216" t="s">
        <v>80</v>
      </c>
      <c r="AV141" s="13" t="s">
        <v>80</v>
      </c>
      <c r="AW141" s="13" t="s">
        <v>33</v>
      </c>
      <c r="AX141" s="13" t="s">
        <v>71</v>
      </c>
      <c r="AY141" s="216" t="s">
        <v>125</v>
      </c>
    </row>
    <row r="142" spans="2:51" s="13" customFormat="1" ht="11.25">
      <c r="B142" s="206"/>
      <c r="C142" s="207"/>
      <c r="D142" s="187" t="s">
        <v>246</v>
      </c>
      <c r="E142" s="208" t="s">
        <v>19</v>
      </c>
      <c r="F142" s="209" t="s">
        <v>700</v>
      </c>
      <c r="G142" s="207"/>
      <c r="H142" s="210">
        <v>3.7080000000000002</v>
      </c>
      <c r="I142" s="211"/>
      <c r="J142" s="207"/>
      <c r="K142" s="207"/>
      <c r="L142" s="212"/>
      <c r="M142" s="213"/>
      <c r="N142" s="214"/>
      <c r="O142" s="214"/>
      <c r="P142" s="214"/>
      <c r="Q142" s="214"/>
      <c r="R142" s="214"/>
      <c r="S142" s="214"/>
      <c r="T142" s="215"/>
      <c r="AT142" s="216" t="s">
        <v>246</v>
      </c>
      <c r="AU142" s="216" t="s">
        <v>80</v>
      </c>
      <c r="AV142" s="13" t="s">
        <v>80</v>
      </c>
      <c r="AW142" s="13" t="s">
        <v>33</v>
      </c>
      <c r="AX142" s="13" t="s">
        <v>71</v>
      </c>
      <c r="AY142" s="216" t="s">
        <v>125</v>
      </c>
    </row>
    <row r="143" spans="2:51" s="13" customFormat="1" ht="11.25">
      <c r="B143" s="206"/>
      <c r="C143" s="207"/>
      <c r="D143" s="187" t="s">
        <v>246</v>
      </c>
      <c r="E143" s="208" t="s">
        <v>19</v>
      </c>
      <c r="F143" s="209" t="s">
        <v>701</v>
      </c>
      <c r="G143" s="207"/>
      <c r="H143" s="210">
        <v>9.2309999999999999</v>
      </c>
      <c r="I143" s="211"/>
      <c r="J143" s="207"/>
      <c r="K143" s="207"/>
      <c r="L143" s="212"/>
      <c r="M143" s="213"/>
      <c r="N143" s="214"/>
      <c r="O143" s="214"/>
      <c r="P143" s="214"/>
      <c r="Q143" s="214"/>
      <c r="R143" s="214"/>
      <c r="S143" s="214"/>
      <c r="T143" s="215"/>
      <c r="AT143" s="216" t="s">
        <v>246</v>
      </c>
      <c r="AU143" s="216" t="s">
        <v>80</v>
      </c>
      <c r="AV143" s="13" t="s">
        <v>80</v>
      </c>
      <c r="AW143" s="13" t="s">
        <v>33</v>
      </c>
      <c r="AX143" s="13" t="s">
        <v>71</v>
      </c>
      <c r="AY143" s="216" t="s">
        <v>125</v>
      </c>
    </row>
    <row r="144" spans="2:51" s="13" customFormat="1" ht="11.25">
      <c r="B144" s="206"/>
      <c r="C144" s="207"/>
      <c r="D144" s="187" t="s">
        <v>246</v>
      </c>
      <c r="E144" s="208" t="s">
        <v>19</v>
      </c>
      <c r="F144" s="209" t="s">
        <v>702</v>
      </c>
      <c r="G144" s="207"/>
      <c r="H144" s="210">
        <v>2.9790000000000001</v>
      </c>
      <c r="I144" s="211"/>
      <c r="J144" s="207"/>
      <c r="K144" s="207"/>
      <c r="L144" s="212"/>
      <c r="M144" s="213"/>
      <c r="N144" s="214"/>
      <c r="O144" s="214"/>
      <c r="P144" s="214"/>
      <c r="Q144" s="214"/>
      <c r="R144" s="214"/>
      <c r="S144" s="214"/>
      <c r="T144" s="215"/>
      <c r="AT144" s="216" t="s">
        <v>246</v>
      </c>
      <c r="AU144" s="216" t="s">
        <v>80</v>
      </c>
      <c r="AV144" s="13" t="s">
        <v>80</v>
      </c>
      <c r="AW144" s="13" t="s">
        <v>33</v>
      </c>
      <c r="AX144" s="13" t="s">
        <v>71</v>
      </c>
      <c r="AY144" s="216" t="s">
        <v>125</v>
      </c>
    </row>
    <row r="145" spans="1:65" s="13" customFormat="1" ht="11.25">
      <c r="B145" s="206"/>
      <c r="C145" s="207"/>
      <c r="D145" s="187" t="s">
        <v>246</v>
      </c>
      <c r="E145" s="208" t="s">
        <v>19</v>
      </c>
      <c r="F145" s="209" t="s">
        <v>703</v>
      </c>
      <c r="G145" s="207"/>
      <c r="H145" s="210">
        <v>4.91</v>
      </c>
      <c r="I145" s="211"/>
      <c r="J145" s="207"/>
      <c r="K145" s="207"/>
      <c r="L145" s="212"/>
      <c r="M145" s="213"/>
      <c r="N145" s="214"/>
      <c r="O145" s="214"/>
      <c r="P145" s="214"/>
      <c r="Q145" s="214"/>
      <c r="R145" s="214"/>
      <c r="S145" s="214"/>
      <c r="T145" s="215"/>
      <c r="AT145" s="216" t="s">
        <v>246</v>
      </c>
      <c r="AU145" s="216" t="s">
        <v>80</v>
      </c>
      <c r="AV145" s="13" t="s">
        <v>80</v>
      </c>
      <c r="AW145" s="13" t="s">
        <v>33</v>
      </c>
      <c r="AX145" s="13" t="s">
        <v>71</v>
      </c>
      <c r="AY145" s="216" t="s">
        <v>125</v>
      </c>
    </row>
    <row r="146" spans="1:65" s="16" customFormat="1" ht="11.25">
      <c r="B146" s="248"/>
      <c r="C146" s="249"/>
      <c r="D146" s="187" t="s">
        <v>246</v>
      </c>
      <c r="E146" s="250" t="s">
        <v>19</v>
      </c>
      <c r="F146" s="251" t="s">
        <v>689</v>
      </c>
      <c r="G146" s="249"/>
      <c r="H146" s="252">
        <v>30.338999999999999</v>
      </c>
      <c r="I146" s="253"/>
      <c r="J146" s="249"/>
      <c r="K146" s="249"/>
      <c r="L146" s="254"/>
      <c r="M146" s="255"/>
      <c r="N146" s="256"/>
      <c r="O146" s="256"/>
      <c r="P146" s="256"/>
      <c r="Q146" s="256"/>
      <c r="R146" s="256"/>
      <c r="S146" s="256"/>
      <c r="T146" s="257"/>
      <c r="AT146" s="258" t="s">
        <v>246</v>
      </c>
      <c r="AU146" s="258" t="s">
        <v>80</v>
      </c>
      <c r="AV146" s="16" t="s">
        <v>137</v>
      </c>
      <c r="AW146" s="16" t="s">
        <v>33</v>
      </c>
      <c r="AX146" s="16" t="s">
        <v>71</v>
      </c>
      <c r="AY146" s="258" t="s">
        <v>125</v>
      </c>
    </row>
    <row r="147" spans="1:65" s="14" customFormat="1" ht="11.25">
      <c r="B147" s="217"/>
      <c r="C147" s="218"/>
      <c r="D147" s="187" t="s">
        <v>246</v>
      </c>
      <c r="E147" s="219" t="s">
        <v>19</v>
      </c>
      <c r="F147" s="220" t="s">
        <v>272</v>
      </c>
      <c r="G147" s="218"/>
      <c r="H147" s="221">
        <v>245.34700000000001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246</v>
      </c>
      <c r="AU147" s="227" t="s">
        <v>80</v>
      </c>
      <c r="AV147" s="14" t="s">
        <v>131</v>
      </c>
      <c r="AW147" s="14" t="s">
        <v>33</v>
      </c>
      <c r="AX147" s="14" t="s">
        <v>78</v>
      </c>
      <c r="AY147" s="227" t="s">
        <v>125</v>
      </c>
    </row>
    <row r="148" spans="1:65" s="2" customFormat="1" ht="44.25" customHeight="1">
      <c r="A148" s="37"/>
      <c r="B148" s="38"/>
      <c r="C148" s="174" t="s">
        <v>140</v>
      </c>
      <c r="D148" s="174" t="s">
        <v>126</v>
      </c>
      <c r="E148" s="175" t="s">
        <v>704</v>
      </c>
      <c r="F148" s="176" t="s">
        <v>705</v>
      </c>
      <c r="G148" s="177" t="s">
        <v>293</v>
      </c>
      <c r="H148" s="178">
        <v>72.768000000000001</v>
      </c>
      <c r="I148" s="179"/>
      <c r="J148" s="180">
        <f>ROUND(I148*H148,2)</f>
        <v>0</v>
      </c>
      <c r="K148" s="176" t="s">
        <v>241</v>
      </c>
      <c r="L148" s="42"/>
      <c r="M148" s="181" t="s">
        <v>19</v>
      </c>
      <c r="N148" s="182" t="s">
        <v>42</v>
      </c>
      <c r="O148" s="67"/>
      <c r="P148" s="183">
        <f>O148*H148</f>
        <v>0</v>
      </c>
      <c r="Q148" s="183">
        <v>0</v>
      </c>
      <c r="R148" s="183">
        <f>Q148*H148</f>
        <v>0</v>
      </c>
      <c r="S148" s="183">
        <v>0</v>
      </c>
      <c r="T148" s="184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85" t="s">
        <v>131</v>
      </c>
      <c r="AT148" s="185" t="s">
        <v>126</v>
      </c>
      <c r="AU148" s="185" t="s">
        <v>80</v>
      </c>
      <c r="AY148" s="20" t="s">
        <v>125</v>
      </c>
      <c r="BE148" s="186">
        <f>IF(N148="základní",J148,0)</f>
        <v>0</v>
      </c>
      <c r="BF148" s="186">
        <f>IF(N148="snížená",J148,0)</f>
        <v>0</v>
      </c>
      <c r="BG148" s="186">
        <f>IF(N148="zákl. přenesená",J148,0)</f>
        <v>0</v>
      </c>
      <c r="BH148" s="186">
        <f>IF(N148="sníž. přenesená",J148,0)</f>
        <v>0</v>
      </c>
      <c r="BI148" s="186">
        <f>IF(N148="nulová",J148,0)</f>
        <v>0</v>
      </c>
      <c r="BJ148" s="20" t="s">
        <v>78</v>
      </c>
      <c r="BK148" s="186">
        <f>ROUND(I148*H148,2)</f>
        <v>0</v>
      </c>
      <c r="BL148" s="20" t="s">
        <v>131</v>
      </c>
      <c r="BM148" s="185" t="s">
        <v>706</v>
      </c>
    </row>
    <row r="149" spans="1:65" s="2" customFormat="1" ht="11.25">
      <c r="A149" s="37"/>
      <c r="B149" s="38"/>
      <c r="C149" s="39"/>
      <c r="D149" s="204" t="s">
        <v>243</v>
      </c>
      <c r="E149" s="39"/>
      <c r="F149" s="205" t="s">
        <v>707</v>
      </c>
      <c r="G149" s="39"/>
      <c r="H149" s="39"/>
      <c r="I149" s="189"/>
      <c r="J149" s="39"/>
      <c r="K149" s="39"/>
      <c r="L149" s="42"/>
      <c r="M149" s="190"/>
      <c r="N149" s="191"/>
      <c r="O149" s="67"/>
      <c r="P149" s="67"/>
      <c r="Q149" s="67"/>
      <c r="R149" s="67"/>
      <c r="S149" s="67"/>
      <c r="T149" s="68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20" t="s">
        <v>243</v>
      </c>
      <c r="AU149" s="20" t="s">
        <v>80</v>
      </c>
    </row>
    <row r="150" spans="1:65" s="2" customFormat="1" ht="19.5">
      <c r="A150" s="37"/>
      <c r="B150" s="38"/>
      <c r="C150" s="39"/>
      <c r="D150" s="187" t="s">
        <v>132</v>
      </c>
      <c r="E150" s="39"/>
      <c r="F150" s="188" t="s">
        <v>683</v>
      </c>
      <c r="G150" s="39"/>
      <c r="H150" s="39"/>
      <c r="I150" s="189"/>
      <c r="J150" s="39"/>
      <c r="K150" s="39"/>
      <c r="L150" s="42"/>
      <c r="M150" s="190"/>
      <c r="N150" s="191"/>
      <c r="O150" s="67"/>
      <c r="P150" s="67"/>
      <c r="Q150" s="67"/>
      <c r="R150" s="67"/>
      <c r="S150" s="67"/>
      <c r="T150" s="68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20" t="s">
        <v>132</v>
      </c>
      <c r="AU150" s="20" t="s">
        <v>80</v>
      </c>
    </row>
    <row r="151" spans="1:65" s="15" customFormat="1" ht="11.25">
      <c r="B151" s="238"/>
      <c r="C151" s="239"/>
      <c r="D151" s="187" t="s">
        <v>246</v>
      </c>
      <c r="E151" s="240" t="s">
        <v>19</v>
      </c>
      <c r="F151" s="241" t="s">
        <v>708</v>
      </c>
      <c r="G151" s="239"/>
      <c r="H151" s="240" t="s">
        <v>19</v>
      </c>
      <c r="I151" s="242"/>
      <c r="J151" s="239"/>
      <c r="K151" s="239"/>
      <c r="L151" s="243"/>
      <c r="M151" s="244"/>
      <c r="N151" s="245"/>
      <c r="O151" s="245"/>
      <c r="P151" s="245"/>
      <c r="Q151" s="245"/>
      <c r="R151" s="245"/>
      <c r="S151" s="245"/>
      <c r="T151" s="246"/>
      <c r="AT151" s="247" t="s">
        <v>246</v>
      </c>
      <c r="AU151" s="247" t="s">
        <v>80</v>
      </c>
      <c r="AV151" s="15" t="s">
        <v>78</v>
      </c>
      <c r="AW151" s="15" t="s">
        <v>33</v>
      </c>
      <c r="AX151" s="15" t="s">
        <v>71</v>
      </c>
      <c r="AY151" s="247" t="s">
        <v>125</v>
      </c>
    </row>
    <row r="152" spans="1:65" s="13" customFormat="1" ht="11.25">
      <c r="B152" s="206"/>
      <c r="C152" s="207"/>
      <c r="D152" s="187" t="s">
        <v>246</v>
      </c>
      <c r="E152" s="208" t="s">
        <v>19</v>
      </c>
      <c r="F152" s="209" t="s">
        <v>709</v>
      </c>
      <c r="G152" s="207"/>
      <c r="H152" s="210">
        <v>13.31</v>
      </c>
      <c r="I152" s="211"/>
      <c r="J152" s="207"/>
      <c r="K152" s="207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246</v>
      </c>
      <c r="AU152" s="216" t="s">
        <v>80</v>
      </c>
      <c r="AV152" s="13" t="s">
        <v>80</v>
      </c>
      <c r="AW152" s="13" t="s">
        <v>33</v>
      </c>
      <c r="AX152" s="13" t="s">
        <v>71</v>
      </c>
      <c r="AY152" s="216" t="s">
        <v>125</v>
      </c>
    </row>
    <row r="153" spans="1:65" s="13" customFormat="1" ht="11.25">
      <c r="B153" s="206"/>
      <c r="C153" s="207"/>
      <c r="D153" s="187" t="s">
        <v>246</v>
      </c>
      <c r="E153" s="208" t="s">
        <v>19</v>
      </c>
      <c r="F153" s="209" t="s">
        <v>710</v>
      </c>
      <c r="G153" s="207"/>
      <c r="H153" s="210">
        <v>12.244999999999999</v>
      </c>
      <c r="I153" s="211"/>
      <c r="J153" s="207"/>
      <c r="K153" s="207"/>
      <c r="L153" s="212"/>
      <c r="M153" s="213"/>
      <c r="N153" s="214"/>
      <c r="O153" s="214"/>
      <c r="P153" s="214"/>
      <c r="Q153" s="214"/>
      <c r="R153" s="214"/>
      <c r="S153" s="214"/>
      <c r="T153" s="215"/>
      <c r="AT153" s="216" t="s">
        <v>246</v>
      </c>
      <c r="AU153" s="216" t="s">
        <v>80</v>
      </c>
      <c r="AV153" s="13" t="s">
        <v>80</v>
      </c>
      <c r="AW153" s="13" t="s">
        <v>33</v>
      </c>
      <c r="AX153" s="13" t="s">
        <v>71</v>
      </c>
      <c r="AY153" s="216" t="s">
        <v>125</v>
      </c>
    </row>
    <row r="154" spans="1:65" s="13" customFormat="1" ht="11.25">
      <c r="B154" s="206"/>
      <c r="C154" s="207"/>
      <c r="D154" s="187" t="s">
        <v>246</v>
      </c>
      <c r="E154" s="208" t="s">
        <v>19</v>
      </c>
      <c r="F154" s="209" t="s">
        <v>711</v>
      </c>
      <c r="G154" s="207"/>
      <c r="H154" s="210">
        <v>8.8089999999999993</v>
      </c>
      <c r="I154" s="211"/>
      <c r="J154" s="207"/>
      <c r="K154" s="207"/>
      <c r="L154" s="212"/>
      <c r="M154" s="213"/>
      <c r="N154" s="214"/>
      <c r="O154" s="214"/>
      <c r="P154" s="214"/>
      <c r="Q154" s="214"/>
      <c r="R154" s="214"/>
      <c r="S154" s="214"/>
      <c r="T154" s="215"/>
      <c r="AT154" s="216" t="s">
        <v>246</v>
      </c>
      <c r="AU154" s="216" t="s">
        <v>80</v>
      </c>
      <c r="AV154" s="13" t="s">
        <v>80</v>
      </c>
      <c r="AW154" s="13" t="s">
        <v>33</v>
      </c>
      <c r="AX154" s="13" t="s">
        <v>71</v>
      </c>
      <c r="AY154" s="216" t="s">
        <v>125</v>
      </c>
    </row>
    <row r="155" spans="1:65" s="13" customFormat="1" ht="11.25">
      <c r="B155" s="206"/>
      <c r="C155" s="207"/>
      <c r="D155" s="187" t="s">
        <v>246</v>
      </c>
      <c r="E155" s="208" t="s">
        <v>19</v>
      </c>
      <c r="F155" s="209" t="s">
        <v>712</v>
      </c>
      <c r="G155" s="207"/>
      <c r="H155" s="210">
        <v>9.3409999999999993</v>
      </c>
      <c r="I155" s="211"/>
      <c r="J155" s="207"/>
      <c r="K155" s="207"/>
      <c r="L155" s="212"/>
      <c r="M155" s="213"/>
      <c r="N155" s="214"/>
      <c r="O155" s="214"/>
      <c r="P155" s="214"/>
      <c r="Q155" s="214"/>
      <c r="R155" s="214"/>
      <c r="S155" s="214"/>
      <c r="T155" s="215"/>
      <c r="AT155" s="216" t="s">
        <v>246</v>
      </c>
      <c r="AU155" s="216" t="s">
        <v>80</v>
      </c>
      <c r="AV155" s="13" t="s">
        <v>80</v>
      </c>
      <c r="AW155" s="13" t="s">
        <v>33</v>
      </c>
      <c r="AX155" s="13" t="s">
        <v>71</v>
      </c>
      <c r="AY155" s="216" t="s">
        <v>125</v>
      </c>
    </row>
    <row r="156" spans="1:65" s="13" customFormat="1" ht="11.25">
      <c r="B156" s="206"/>
      <c r="C156" s="207"/>
      <c r="D156" s="187" t="s">
        <v>246</v>
      </c>
      <c r="E156" s="208" t="s">
        <v>19</v>
      </c>
      <c r="F156" s="209" t="s">
        <v>713</v>
      </c>
      <c r="G156" s="207"/>
      <c r="H156" s="210">
        <v>10.6</v>
      </c>
      <c r="I156" s="211"/>
      <c r="J156" s="207"/>
      <c r="K156" s="207"/>
      <c r="L156" s="212"/>
      <c r="M156" s="213"/>
      <c r="N156" s="214"/>
      <c r="O156" s="214"/>
      <c r="P156" s="214"/>
      <c r="Q156" s="214"/>
      <c r="R156" s="214"/>
      <c r="S156" s="214"/>
      <c r="T156" s="215"/>
      <c r="AT156" s="216" t="s">
        <v>246</v>
      </c>
      <c r="AU156" s="216" t="s">
        <v>80</v>
      </c>
      <c r="AV156" s="13" t="s">
        <v>80</v>
      </c>
      <c r="AW156" s="13" t="s">
        <v>33</v>
      </c>
      <c r="AX156" s="13" t="s">
        <v>71</v>
      </c>
      <c r="AY156" s="216" t="s">
        <v>125</v>
      </c>
    </row>
    <row r="157" spans="1:65" s="16" customFormat="1" ht="11.25">
      <c r="B157" s="248"/>
      <c r="C157" s="249"/>
      <c r="D157" s="187" t="s">
        <v>246</v>
      </c>
      <c r="E157" s="250" t="s">
        <v>19</v>
      </c>
      <c r="F157" s="251" t="s">
        <v>689</v>
      </c>
      <c r="G157" s="249"/>
      <c r="H157" s="252">
        <v>54.305</v>
      </c>
      <c r="I157" s="253"/>
      <c r="J157" s="249"/>
      <c r="K157" s="249"/>
      <c r="L157" s="254"/>
      <c r="M157" s="255"/>
      <c r="N157" s="256"/>
      <c r="O157" s="256"/>
      <c r="P157" s="256"/>
      <c r="Q157" s="256"/>
      <c r="R157" s="256"/>
      <c r="S157" s="256"/>
      <c r="T157" s="257"/>
      <c r="AT157" s="258" t="s">
        <v>246</v>
      </c>
      <c r="AU157" s="258" t="s">
        <v>80</v>
      </c>
      <c r="AV157" s="16" t="s">
        <v>137</v>
      </c>
      <c r="AW157" s="16" t="s">
        <v>33</v>
      </c>
      <c r="AX157" s="16" t="s">
        <v>71</v>
      </c>
      <c r="AY157" s="258" t="s">
        <v>125</v>
      </c>
    </row>
    <row r="158" spans="1:65" s="15" customFormat="1" ht="11.25">
      <c r="B158" s="238"/>
      <c r="C158" s="239"/>
      <c r="D158" s="187" t="s">
        <v>246</v>
      </c>
      <c r="E158" s="240" t="s">
        <v>19</v>
      </c>
      <c r="F158" s="241" t="s">
        <v>690</v>
      </c>
      <c r="G158" s="239"/>
      <c r="H158" s="240" t="s">
        <v>19</v>
      </c>
      <c r="I158" s="242"/>
      <c r="J158" s="239"/>
      <c r="K158" s="239"/>
      <c r="L158" s="243"/>
      <c r="M158" s="244"/>
      <c r="N158" s="245"/>
      <c r="O158" s="245"/>
      <c r="P158" s="245"/>
      <c r="Q158" s="245"/>
      <c r="R158" s="245"/>
      <c r="S158" s="245"/>
      <c r="T158" s="246"/>
      <c r="AT158" s="247" t="s">
        <v>246</v>
      </c>
      <c r="AU158" s="247" t="s">
        <v>80</v>
      </c>
      <c r="AV158" s="15" t="s">
        <v>78</v>
      </c>
      <c r="AW158" s="15" t="s">
        <v>33</v>
      </c>
      <c r="AX158" s="15" t="s">
        <v>71</v>
      </c>
      <c r="AY158" s="247" t="s">
        <v>125</v>
      </c>
    </row>
    <row r="159" spans="1:65" s="13" customFormat="1" ht="11.25">
      <c r="B159" s="206"/>
      <c r="C159" s="207"/>
      <c r="D159" s="187" t="s">
        <v>246</v>
      </c>
      <c r="E159" s="208" t="s">
        <v>19</v>
      </c>
      <c r="F159" s="209" t="s">
        <v>714</v>
      </c>
      <c r="G159" s="207"/>
      <c r="H159" s="210">
        <v>1.4159999999999999</v>
      </c>
      <c r="I159" s="211"/>
      <c r="J159" s="207"/>
      <c r="K159" s="207"/>
      <c r="L159" s="212"/>
      <c r="M159" s="213"/>
      <c r="N159" s="214"/>
      <c r="O159" s="214"/>
      <c r="P159" s="214"/>
      <c r="Q159" s="214"/>
      <c r="R159" s="214"/>
      <c r="S159" s="214"/>
      <c r="T159" s="215"/>
      <c r="AT159" s="216" t="s">
        <v>246</v>
      </c>
      <c r="AU159" s="216" t="s">
        <v>80</v>
      </c>
      <c r="AV159" s="13" t="s">
        <v>80</v>
      </c>
      <c r="AW159" s="13" t="s">
        <v>33</v>
      </c>
      <c r="AX159" s="13" t="s">
        <v>71</v>
      </c>
      <c r="AY159" s="216" t="s">
        <v>125</v>
      </c>
    </row>
    <row r="160" spans="1:65" s="13" customFormat="1" ht="11.25">
      <c r="B160" s="206"/>
      <c r="C160" s="207"/>
      <c r="D160" s="187" t="s">
        <v>246</v>
      </c>
      <c r="E160" s="208" t="s">
        <v>19</v>
      </c>
      <c r="F160" s="209" t="s">
        <v>715</v>
      </c>
      <c r="G160" s="207"/>
      <c r="H160" s="210">
        <v>1.585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246</v>
      </c>
      <c r="AU160" s="216" t="s">
        <v>80</v>
      </c>
      <c r="AV160" s="13" t="s">
        <v>80</v>
      </c>
      <c r="AW160" s="13" t="s">
        <v>33</v>
      </c>
      <c r="AX160" s="13" t="s">
        <v>71</v>
      </c>
      <c r="AY160" s="216" t="s">
        <v>125</v>
      </c>
    </row>
    <row r="161" spans="1:65" s="16" customFormat="1" ht="11.25">
      <c r="B161" s="248"/>
      <c r="C161" s="249"/>
      <c r="D161" s="187" t="s">
        <v>246</v>
      </c>
      <c r="E161" s="250" t="s">
        <v>19</v>
      </c>
      <c r="F161" s="251" t="s">
        <v>689</v>
      </c>
      <c r="G161" s="249"/>
      <c r="H161" s="252">
        <v>3.0009999999999999</v>
      </c>
      <c r="I161" s="253"/>
      <c r="J161" s="249"/>
      <c r="K161" s="249"/>
      <c r="L161" s="254"/>
      <c r="M161" s="255"/>
      <c r="N161" s="256"/>
      <c r="O161" s="256"/>
      <c r="P161" s="256"/>
      <c r="Q161" s="256"/>
      <c r="R161" s="256"/>
      <c r="S161" s="256"/>
      <c r="T161" s="257"/>
      <c r="AT161" s="258" t="s">
        <v>246</v>
      </c>
      <c r="AU161" s="258" t="s">
        <v>80</v>
      </c>
      <c r="AV161" s="16" t="s">
        <v>137</v>
      </c>
      <c r="AW161" s="16" t="s">
        <v>33</v>
      </c>
      <c r="AX161" s="16" t="s">
        <v>71</v>
      </c>
      <c r="AY161" s="258" t="s">
        <v>125</v>
      </c>
    </row>
    <row r="162" spans="1:65" s="15" customFormat="1" ht="11.25">
      <c r="B162" s="238"/>
      <c r="C162" s="239"/>
      <c r="D162" s="187" t="s">
        <v>246</v>
      </c>
      <c r="E162" s="240" t="s">
        <v>19</v>
      </c>
      <c r="F162" s="241" t="s">
        <v>693</v>
      </c>
      <c r="G162" s="239"/>
      <c r="H162" s="240" t="s">
        <v>19</v>
      </c>
      <c r="I162" s="242"/>
      <c r="J162" s="239"/>
      <c r="K162" s="239"/>
      <c r="L162" s="243"/>
      <c r="M162" s="244"/>
      <c r="N162" s="245"/>
      <c r="O162" s="245"/>
      <c r="P162" s="245"/>
      <c r="Q162" s="245"/>
      <c r="R162" s="245"/>
      <c r="S162" s="245"/>
      <c r="T162" s="246"/>
      <c r="AT162" s="247" t="s">
        <v>246</v>
      </c>
      <c r="AU162" s="247" t="s">
        <v>80</v>
      </c>
      <c r="AV162" s="15" t="s">
        <v>78</v>
      </c>
      <c r="AW162" s="15" t="s">
        <v>33</v>
      </c>
      <c r="AX162" s="15" t="s">
        <v>71</v>
      </c>
      <c r="AY162" s="247" t="s">
        <v>125</v>
      </c>
    </row>
    <row r="163" spans="1:65" s="13" customFormat="1" ht="11.25">
      <c r="B163" s="206"/>
      <c r="C163" s="207"/>
      <c r="D163" s="187" t="s">
        <v>246</v>
      </c>
      <c r="E163" s="208" t="s">
        <v>19</v>
      </c>
      <c r="F163" s="209" t="s">
        <v>716</v>
      </c>
      <c r="G163" s="207"/>
      <c r="H163" s="210">
        <v>6.4509999999999996</v>
      </c>
      <c r="I163" s="211"/>
      <c r="J163" s="207"/>
      <c r="K163" s="207"/>
      <c r="L163" s="212"/>
      <c r="M163" s="213"/>
      <c r="N163" s="214"/>
      <c r="O163" s="214"/>
      <c r="P163" s="214"/>
      <c r="Q163" s="214"/>
      <c r="R163" s="214"/>
      <c r="S163" s="214"/>
      <c r="T163" s="215"/>
      <c r="AT163" s="216" t="s">
        <v>246</v>
      </c>
      <c r="AU163" s="216" t="s">
        <v>80</v>
      </c>
      <c r="AV163" s="13" t="s">
        <v>80</v>
      </c>
      <c r="AW163" s="13" t="s">
        <v>33</v>
      </c>
      <c r="AX163" s="13" t="s">
        <v>71</v>
      </c>
      <c r="AY163" s="216" t="s">
        <v>125</v>
      </c>
    </row>
    <row r="164" spans="1:65" s="13" customFormat="1" ht="11.25">
      <c r="B164" s="206"/>
      <c r="C164" s="207"/>
      <c r="D164" s="187" t="s">
        <v>246</v>
      </c>
      <c r="E164" s="208" t="s">
        <v>19</v>
      </c>
      <c r="F164" s="209" t="s">
        <v>717</v>
      </c>
      <c r="G164" s="207"/>
      <c r="H164" s="210">
        <v>5.76</v>
      </c>
      <c r="I164" s="211"/>
      <c r="J164" s="207"/>
      <c r="K164" s="207"/>
      <c r="L164" s="212"/>
      <c r="M164" s="213"/>
      <c r="N164" s="214"/>
      <c r="O164" s="214"/>
      <c r="P164" s="214"/>
      <c r="Q164" s="214"/>
      <c r="R164" s="214"/>
      <c r="S164" s="214"/>
      <c r="T164" s="215"/>
      <c r="AT164" s="216" t="s">
        <v>246</v>
      </c>
      <c r="AU164" s="216" t="s">
        <v>80</v>
      </c>
      <c r="AV164" s="13" t="s">
        <v>80</v>
      </c>
      <c r="AW164" s="13" t="s">
        <v>33</v>
      </c>
      <c r="AX164" s="13" t="s">
        <v>71</v>
      </c>
      <c r="AY164" s="216" t="s">
        <v>125</v>
      </c>
    </row>
    <row r="165" spans="1:65" s="13" customFormat="1" ht="11.25">
      <c r="B165" s="206"/>
      <c r="C165" s="207"/>
      <c r="D165" s="187" t="s">
        <v>246</v>
      </c>
      <c r="E165" s="208" t="s">
        <v>19</v>
      </c>
      <c r="F165" s="209" t="s">
        <v>718</v>
      </c>
      <c r="G165" s="207"/>
      <c r="H165" s="210">
        <v>3.2509999999999999</v>
      </c>
      <c r="I165" s="211"/>
      <c r="J165" s="207"/>
      <c r="K165" s="207"/>
      <c r="L165" s="212"/>
      <c r="M165" s="213"/>
      <c r="N165" s="214"/>
      <c r="O165" s="214"/>
      <c r="P165" s="214"/>
      <c r="Q165" s="214"/>
      <c r="R165" s="214"/>
      <c r="S165" s="214"/>
      <c r="T165" s="215"/>
      <c r="AT165" s="216" t="s">
        <v>246</v>
      </c>
      <c r="AU165" s="216" t="s">
        <v>80</v>
      </c>
      <c r="AV165" s="13" t="s">
        <v>80</v>
      </c>
      <c r="AW165" s="13" t="s">
        <v>33</v>
      </c>
      <c r="AX165" s="13" t="s">
        <v>71</v>
      </c>
      <c r="AY165" s="216" t="s">
        <v>125</v>
      </c>
    </row>
    <row r="166" spans="1:65" s="16" customFormat="1" ht="11.25">
      <c r="B166" s="248"/>
      <c r="C166" s="249"/>
      <c r="D166" s="187" t="s">
        <v>246</v>
      </c>
      <c r="E166" s="250" t="s">
        <v>19</v>
      </c>
      <c r="F166" s="251" t="s">
        <v>689</v>
      </c>
      <c r="G166" s="249"/>
      <c r="H166" s="252">
        <v>15.462</v>
      </c>
      <c r="I166" s="253"/>
      <c r="J166" s="249"/>
      <c r="K166" s="249"/>
      <c r="L166" s="254"/>
      <c r="M166" s="255"/>
      <c r="N166" s="256"/>
      <c r="O166" s="256"/>
      <c r="P166" s="256"/>
      <c r="Q166" s="256"/>
      <c r="R166" s="256"/>
      <c r="S166" s="256"/>
      <c r="T166" s="257"/>
      <c r="AT166" s="258" t="s">
        <v>246</v>
      </c>
      <c r="AU166" s="258" t="s">
        <v>80</v>
      </c>
      <c r="AV166" s="16" t="s">
        <v>137</v>
      </c>
      <c r="AW166" s="16" t="s">
        <v>33</v>
      </c>
      <c r="AX166" s="16" t="s">
        <v>71</v>
      </c>
      <c r="AY166" s="258" t="s">
        <v>125</v>
      </c>
    </row>
    <row r="167" spans="1:65" s="14" customFormat="1" ht="11.25">
      <c r="B167" s="217"/>
      <c r="C167" s="218"/>
      <c r="D167" s="187" t="s">
        <v>246</v>
      </c>
      <c r="E167" s="219" t="s">
        <v>19</v>
      </c>
      <c r="F167" s="220" t="s">
        <v>272</v>
      </c>
      <c r="G167" s="218"/>
      <c r="H167" s="221">
        <v>72.768000000000001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246</v>
      </c>
      <c r="AU167" s="227" t="s">
        <v>80</v>
      </c>
      <c r="AV167" s="14" t="s">
        <v>131</v>
      </c>
      <c r="AW167" s="14" t="s">
        <v>33</v>
      </c>
      <c r="AX167" s="14" t="s">
        <v>78</v>
      </c>
      <c r="AY167" s="227" t="s">
        <v>125</v>
      </c>
    </row>
    <row r="168" spans="1:65" s="2" customFormat="1" ht="24.2" customHeight="1">
      <c r="A168" s="37"/>
      <c r="B168" s="38"/>
      <c r="C168" s="174" t="s">
        <v>155</v>
      </c>
      <c r="D168" s="174" t="s">
        <v>126</v>
      </c>
      <c r="E168" s="175" t="s">
        <v>719</v>
      </c>
      <c r="F168" s="176" t="s">
        <v>720</v>
      </c>
      <c r="G168" s="177" t="s">
        <v>129</v>
      </c>
      <c r="H168" s="178">
        <v>292.2</v>
      </c>
      <c r="I168" s="179"/>
      <c r="J168" s="180">
        <f>ROUND(I168*H168,2)</f>
        <v>0</v>
      </c>
      <c r="K168" s="176" t="s">
        <v>241</v>
      </c>
      <c r="L168" s="42"/>
      <c r="M168" s="181" t="s">
        <v>19</v>
      </c>
      <c r="N168" s="182" t="s">
        <v>42</v>
      </c>
      <c r="O168" s="67"/>
      <c r="P168" s="183">
        <f>O168*H168</f>
        <v>0</v>
      </c>
      <c r="Q168" s="183">
        <v>6.9999999999999999E-4</v>
      </c>
      <c r="R168" s="183">
        <f>Q168*H168</f>
        <v>0.20454</v>
      </c>
      <c r="S168" s="183">
        <v>0</v>
      </c>
      <c r="T168" s="184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185" t="s">
        <v>131</v>
      </c>
      <c r="AT168" s="185" t="s">
        <v>126</v>
      </c>
      <c r="AU168" s="185" t="s">
        <v>80</v>
      </c>
      <c r="AY168" s="20" t="s">
        <v>125</v>
      </c>
      <c r="BE168" s="186">
        <f>IF(N168="základní",J168,0)</f>
        <v>0</v>
      </c>
      <c r="BF168" s="186">
        <f>IF(N168="snížená",J168,0)</f>
        <v>0</v>
      </c>
      <c r="BG168" s="186">
        <f>IF(N168="zákl. přenesená",J168,0)</f>
        <v>0</v>
      </c>
      <c r="BH168" s="186">
        <f>IF(N168="sníž. přenesená",J168,0)</f>
        <v>0</v>
      </c>
      <c r="BI168" s="186">
        <f>IF(N168="nulová",J168,0)</f>
        <v>0</v>
      </c>
      <c r="BJ168" s="20" t="s">
        <v>78</v>
      </c>
      <c r="BK168" s="186">
        <f>ROUND(I168*H168,2)</f>
        <v>0</v>
      </c>
      <c r="BL168" s="20" t="s">
        <v>131</v>
      </c>
      <c r="BM168" s="185" t="s">
        <v>721</v>
      </c>
    </row>
    <row r="169" spans="1:65" s="2" customFormat="1" ht="11.25">
      <c r="A169" s="37"/>
      <c r="B169" s="38"/>
      <c r="C169" s="39"/>
      <c r="D169" s="204" t="s">
        <v>243</v>
      </c>
      <c r="E169" s="39"/>
      <c r="F169" s="205" t="s">
        <v>722</v>
      </c>
      <c r="G169" s="39"/>
      <c r="H169" s="39"/>
      <c r="I169" s="189"/>
      <c r="J169" s="39"/>
      <c r="K169" s="39"/>
      <c r="L169" s="42"/>
      <c r="M169" s="190"/>
      <c r="N169" s="191"/>
      <c r="O169" s="67"/>
      <c r="P169" s="67"/>
      <c r="Q169" s="67"/>
      <c r="R169" s="67"/>
      <c r="S169" s="67"/>
      <c r="T169" s="68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20" t="s">
        <v>243</v>
      </c>
      <c r="AU169" s="20" t="s">
        <v>80</v>
      </c>
    </row>
    <row r="170" spans="1:65" s="13" customFormat="1" ht="11.25">
      <c r="B170" s="206"/>
      <c r="C170" s="207"/>
      <c r="D170" s="187" t="s">
        <v>246</v>
      </c>
      <c r="E170" s="208" t="s">
        <v>19</v>
      </c>
      <c r="F170" s="209" t="s">
        <v>723</v>
      </c>
      <c r="G170" s="207"/>
      <c r="H170" s="210">
        <v>40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246</v>
      </c>
      <c r="AU170" s="216" t="s">
        <v>80</v>
      </c>
      <c r="AV170" s="13" t="s">
        <v>80</v>
      </c>
      <c r="AW170" s="13" t="s">
        <v>33</v>
      </c>
      <c r="AX170" s="13" t="s">
        <v>71</v>
      </c>
      <c r="AY170" s="216" t="s">
        <v>125</v>
      </c>
    </row>
    <row r="171" spans="1:65" s="13" customFormat="1" ht="11.25">
      <c r="B171" s="206"/>
      <c r="C171" s="207"/>
      <c r="D171" s="187" t="s">
        <v>246</v>
      </c>
      <c r="E171" s="208" t="s">
        <v>19</v>
      </c>
      <c r="F171" s="209" t="s">
        <v>724</v>
      </c>
      <c r="G171" s="207"/>
      <c r="H171" s="210">
        <v>252.2</v>
      </c>
      <c r="I171" s="211"/>
      <c r="J171" s="207"/>
      <c r="K171" s="207"/>
      <c r="L171" s="212"/>
      <c r="M171" s="213"/>
      <c r="N171" s="214"/>
      <c r="O171" s="214"/>
      <c r="P171" s="214"/>
      <c r="Q171" s="214"/>
      <c r="R171" s="214"/>
      <c r="S171" s="214"/>
      <c r="T171" s="215"/>
      <c r="AT171" s="216" t="s">
        <v>246</v>
      </c>
      <c r="AU171" s="216" t="s">
        <v>80</v>
      </c>
      <c r="AV171" s="13" t="s">
        <v>80</v>
      </c>
      <c r="AW171" s="13" t="s">
        <v>33</v>
      </c>
      <c r="AX171" s="13" t="s">
        <v>71</v>
      </c>
      <c r="AY171" s="216" t="s">
        <v>125</v>
      </c>
    </row>
    <row r="172" spans="1:65" s="14" customFormat="1" ht="11.25">
      <c r="B172" s="217"/>
      <c r="C172" s="218"/>
      <c r="D172" s="187" t="s">
        <v>246</v>
      </c>
      <c r="E172" s="219" t="s">
        <v>19</v>
      </c>
      <c r="F172" s="220" t="s">
        <v>272</v>
      </c>
      <c r="G172" s="218"/>
      <c r="H172" s="221">
        <v>292.2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246</v>
      </c>
      <c r="AU172" s="227" t="s">
        <v>80</v>
      </c>
      <c r="AV172" s="14" t="s">
        <v>131</v>
      </c>
      <c r="AW172" s="14" t="s">
        <v>33</v>
      </c>
      <c r="AX172" s="14" t="s">
        <v>78</v>
      </c>
      <c r="AY172" s="227" t="s">
        <v>125</v>
      </c>
    </row>
    <row r="173" spans="1:65" s="2" customFormat="1" ht="44.25" customHeight="1">
      <c r="A173" s="37"/>
      <c r="B173" s="38"/>
      <c r="C173" s="174" t="s">
        <v>144</v>
      </c>
      <c r="D173" s="174" t="s">
        <v>126</v>
      </c>
      <c r="E173" s="175" t="s">
        <v>725</v>
      </c>
      <c r="F173" s="176" t="s">
        <v>726</v>
      </c>
      <c r="G173" s="177" t="s">
        <v>129</v>
      </c>
      <c r="H173" s="178">
        <v>292.2</v>
      </c>
      <c r="I173" s="179"/>
      <c r="J173" s="180">
        <f>ROUND(I173*H173,2)</f>
        <v>0</v>
      </c>
      <c r="K173" s="176" t="s">
        <v>241</v>
      </c>
      <c r="L173" s="42"/>
      <c r="M173" s="181" t="s">
        <v>19</v>
      </c>
      <c r="N173" s="182" t="s">
        <v>42</v>
      </c>
      <c r="O173" s="67"/>
      <c r="P173" s="183">
        <f>O173*H173</f>
        <v>0</v>
      </c>
      <c r="Q173" s="183">
        <v>0</v>
      </c>
      <c r="R173" s="183">
        <f>Q173*H173</f>
        <v>0</v>
      </c>
      <c r="S173" s="183">
        <v>0</v>
      </c>
      <c r="T173" s="184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85" t="s">
        <v>131</v>
      </c>
      <c r="AT173" s="185" t="s">
        <v>126</v>
      </c>
      <c r="AU173" s="185" t="s">
        <v>80</v>
      </c>
      <c r="AY173" s="20" t="s">
        <v>125</v>
      </c>
      <c r="BE173" s="186">
        <f>IF(N173="základní",J173,0)</f>
        <v>0</v>
      </c>
      <c r="BF173" s="186">
        <f>IF(N173="snížená",J173,0)</f>
        <v>0</v>
      </c>
      <c r="BG173" s="186">
        <f>IF(N173="zákl. přenesená",J173,0)</f>
        <v>0</v>
      </c>
      <c r="BH173" s="186">
        <f>IF(N173="sníž. přenesená",J173,0)</f>
        <v>0</v>
      </c>
      <c r="BI173" s="186">
        <f>IF(N173="nulová",J173,0)</f>
        <v>0</v>
      </c>
      <c r="BJ173" s="20" t="s">
        <v>78</v>
      </c>
      <c r="BK173" s="186">
        <f>ROUND(I173*H173,2)</f>
        <v>0</v>
      </c>
      <c r="BL173" s="20" t="s">
        <v>131</v>
      </c>
      <c r="BM173" s="185" t="s">
        <v>727</v>
      </c>
    </row>
    <row r="174" spans="1:65" s="2" customFormat="1" ht="11.25">
      <c r="A174" s="37"/>
      <c r="B174" s="38"/>
      <c r="C174" s="39"/>
      <c r="D174" s="204" t="s">
        <v>243</v>
      </c>
      <c r="E174" s="39"/>
      <c r="F174" s="205" t="s">
        <v>728</v>
      </c>
      <c r="G174" s="39"/>
      <c r="H174" s="39"/>
      <c r="I174" s="189"/>
      <c r="J174" s="39"/>
      <c r="K174" s="39"/>
      <c r="L174" s="42"/>
      <c r="M174" s="190"/>
      <c r="N174" s="191"/>
      <c r="O174" s="67"/>
      <c r="P174" s="67"/>
      <c r="Q174" s="67"/>
      <c r="R174" s="67"/>
      <c r="S174" s="67"/>
      <c r="T174" s="68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20" t="s">
        <v>243</v>
      </c>
      <c r="AU174" s="20" t="s">
        <v>80</v>
      </c>
    </row>
    <row r="175" spans="1:65" s="2" customFormat="1" ht="33" customHeight="1">
      <c r="A175" s="37"/>
      <c r="B175" s="38"/>
      <c r="C175" s="174" t="s">
        <v>166</v>
      </c>
      <c r="D175" s="174" t="s">
        <v>126</v>
      </c>
      <c r="E175" s="175" t="s">
        <v>729</v>
      </c>
      <c r="F175" s="176" t="s">
        <v>730</v>
      </c>
      <c r="G175" s="177" t="s">
        <v>129</v>
      </c>
      <c r="H175" s="178">
        <v>292.2</v>
      </c>
      <c r="I175" s="179"/>
      <c r="J175" s="180">
        <f>ROUND(I175*H175,2)</f>
        <v>0</v>
      </c>
      <c r="K175" s="176" t="s">
        <v>241</v>
      </c>
      <c r="L175" s="42"/>
      <c r="M175" s="181" t="s">
        <v>19</v>
      </c>
      <c r="N175" s="182" t="s">
        <v>42</v>
      </c>
      <c r="O175" s="67"/>
      <c r="P175" s="183">
        <f>O175*H175</f>
        <v>0</v>
      </c>
      <c r="Q175" s="183">
        <v>7.9000000000000001E-4</v>
      </c>
      <c r="R175" s="183">
        <f>Q175*H175</f>
        <v>0.23083799999999999</v>
      </c>
      <c r="S175" s="183">
        <v>0</v>
      </c>
      <c r="T175" s="184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85" t="s">
        <v>131</v>
      </c>
      <c r="AT175" s="185" t="s">
        <v>126</v>
      </c>
      <c r="AU175" s="185" t="s">
        <v>80</v>
      </c>
      <c r="AY175" s="20" t="s">
        <v>125</v>
      </c>
      <c r="BE175" s="186">
        <f>IF(N175="základní",J175,0)</f>
        <v>0</v>
      </c>
      <c r="BF175" s="186">
        <f>IF(N175="snížená",J175,0)</f>
        <v>0</v>
      </c>
      <c r="BG175" s="186">
        <f>IF(N175="zákl. přenesená",J175,0)</f>
        <v>0</v>
      </c>
      <c r="BH175" s="186">
        <f>IF(N175="sníž. přenesená",J175,0)</f>
        <v>0</v>
      </c>
      <c r="BI175" s="186">
        <f>IF(N175="nulová",J175,0)</f>
        <v>0</v>
      </c>
      <c r="BJ175" s="20" t="s">
        <v>78</v>
      </c>
      <c r="BK175" s="186">
        <f>ROUND(I175*H175,2)</f>
        <v>0</v>
      </c>
      <c r="BL175" s="20" t="s">
        <v>131</v>
      </c>
      <c r="BM175" s="185" t="s">
        <v>731</v>
      </c>
    </row>
    <row r="176" spans="1:65" s="2" customFormat="1" ht="11.25">
      <c r="A176" s="37"/>
      <c r="B176" s="38"/>
      <c r="C176" s="39"/>
      <c r="D176" s="204" t="s">
        <v>243</v>
      </c>
      <c r="E176" s="39"/>
      <c r="F176" s="205" t="s">
        <v>732</v>
      </c>
      <c r="G176" s="39"/>
      <c r="H176" s="39"/>
      <c r="I176" s="189"/>
      <c r="J176" s="39"/>
      <c r="K176" s="39"/>
      <c r="L176" s="42"/>
      <c r="M176" s="190"/>
      <c r="N176" s="191"/>
      <c r="O176" s="67"/>
      <c r="P176" s="67"/>
      <c r="Q176" s="67"/>
      <c r="R176" s="67"/>
      <c r="S176" s="67"/>
      <c r="T176" s="68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20" t="s">
        <v>243</v>
      </c>
      <c r="AU176" s="20" t="s">
        <v>80</v>
      </c>
    </row>
    <row r="177" spans="1:65" s="2" customFormat="1" ht="37.9" customHeight="1">
      <c r="A177" s="37"/>
      <c r="B177" s="38"/>
      <c r="C177" s="174" t="s">
        <v>150</v>
      </c>
      <c r="D177" s="174" t="s">
        <v>126</v>
      </c>
      <c r="E177" s="175" t="s">
        <v>733</v>
      </c>
      <c r="F177" s="176" t="s">
        <v>734</v>
      </c>
      <c r="G177" s="177" t="s">
        <v>129</v>
      </c>
      <c r="H177" s="178">
        <v>292.2</v>
      </c>
      <c r="I177" s="179"/>
      <c r="J177" s="180">
        <f>ROUND(I177*H177,2)</f>
        <v>0</v>
      </c>
      <c r="K177" s="176" t="s">
        <v>241</v>
      </c>
      <c r="L177" s="42"/>
      <c r="M177" s="181" t="s">
        <v>19</v>
      </c>
      <c r="N177" s="182" t="s">
        <v>42</v>
      </c>
      <c r="O177" s="67"/>
      <c r="P177" s="183">
        <f>O177*H177</f>
        <v>0</v>
      </c>
      <c r="Q177" s="183">
        <v>0</v>
      </c>
      <c r="R177" s="183">
        <f>Q177*H177</f>
        <v>0</v>
      </c>
      <c r="S177" s="183">
        <v>0</v>
      </c>
      <c r="T177" s="184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185" t="s">
        <v>131</v>
      </c>
      <c r="AT177" s="185" t="s">
        <v>126</v>
      </c>
      <c r="AU177" s="185" t="s">
        <v>80</v>
      </c>
      <c r="AY177" s="20" t="s">
        <v>125</v>
      </c>
      <c r="BE177" s="186">
        <f>IF(N177="základní",J177,0)</f>
        <v>0</v>
      </c>
      <c r="BF177" s="186">
        <f>IF(N177="snížená",J177,0)</f>
        <v>0</v>
      </c>
      <c r="BG177" s="186">
        <f>IF(N177="zákl. přenesená",J177,0)</f>
        <v>0</v>
      </c>
      <c r="BH177" s="186">
        <f>IF(N177="sníž. přenesená",J177,0)</f>
        <v>0</v>
      </c>
      <c r="BI177" s="186">
        <f>IF(N177="nulová",J177,0)</f>
        <v>0</v>
      </c>
      <c r="BJ177" s="20" t="s">
        <v>78</v>
      </c>
      <c r="BK177" s="186">
        <f>ROUND(I177*H177,2)</f>
        <v>0</v>
      </c>
      <c r="BL177" s="20" t="s">
        <v>131</v>
      </c>
      <c r="BM177" s="185" t="s">
        <v>735</v>
      </c>
    </row>
    <row r="178" spans="1:65" s="2" customFormat="1" ht="11.25">
      <c r="A178" s="37"/>
      <c r="B178" s="38"/>
      <c r="C178" s="39"/>
      <c r="D178" s="204" t="s">
        <v>243</v>
      </c>
      <c r="E178" s="39"/>
      <c r="F178" s="205" t="s">
        <v>736</v>
      </c>
      <c r="G178" s="39"/>
      <c r="H178" s="39"/>
      <c r="I178" s="189"/>
      <c r="J178" s="39"/>
      <c r="K178" s="39"/>
      <c r="L178" s="42"/>
      <c r="M178" s="190"/>
      <c r="N178" s="191"/>
      <c r="O178" s="67"/>
      <c r="P178" s="67"/>
      <c r="Q178" s="67"/>
      <c r="R178" s="67"/>
      <c r="S178" s="67"/>
      <c r="T178" s="68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20" t="s">
        <v>243</v>
      </c>
      <c r="AU178" s="20" t="s">
        <v>80</v>
      </c>
    </row>
    <row r="179" spans="1:65" s="2" customFormat="1" ht="33" customHeight="1">
      <c r="A179" s="37"/>
      <c r="B179" s="38"/>
      <c r="C179" s="174" t="s">
        <v>176</v>
      </c>
      <c r="D179" s="174" t="s">
        <v>126</v>
      </c>
      <c r="E179" s="175" t="s">
        <v>737</v>
      </c>
      <c r="F179" s="176" t="s">
        <v>738</v>
      </c>
      <c r="G179" s="177" t="s">
        <v>129</v>
      </c>
      <c r="H179" s="178">
        <v>82.58</v>
      </c>
      <c r="I179" s="179"/>
      <c r="J179" s="180">
        <f>ROUND(I179*H179,2)</f>
        <v>0</v>
      </c>
      <c r="K179" s="176" t="s">
        <v>241</v>
      </c>
      <c r="L179" s="42"/>
      <c r="M179" s="181" t="s">
        <v>19</v>
      </c>
      <c r="N179" s="182" t="s">
        <v>42</v>
      </c>
      <c r="O179" s="67"/>
      <c r="P179" s="183">
        <f>O179*H179</f>
        <v>0</v>
      </c>
      <c r="Q179" s="183">
        <v>2.111E-2</v>
      </c>
      <c r="R179" s="183">
        <f>Q179*H179</f>
        <v>1.7432638</v>
      </c>
      <c r="S179" s="183">
        <v>0</v>
      </c>
      <c r="T179" s="184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185" t="s">
        <v>131</v>
      </c>
      <c r="AT179" s="185" t="s">
        <v>126</v>
      </c>
      <c r="AU179" s="185" t="s">
        <v>80</v>
      </c>
      <c r="AY179" s="20" t="s">
        <v>125</v>
      </c>
      <c r="BE179" s="186">
        <f>IF(N179="základní",J179,0)</f>
        <v>0</v>
      </c>
      <c r="BF179" s="186">
        <f>IF(N179="snížená",J179,0)</f>
        <v>0</v>
      </c>
      <c r="BG179" s="186">
        <f>IF(N179="zákl. přenesená",J179,0)</f>
        <v>0</v>
      </c>
      <c r="BH179" s="186">
        <f>IF(N179="sníž. přenesená",J179,0)</f>
        <v>0</v>
      </c>
      <c r="BI179" s="186">
        <f>IF(N179="nulová",J179,0)</f>
        <v>0</v>
      </c>
      <c r="BJ179" s="20" t="s">
        <v>78</v>
      </c>
      <c r="BK179" s="186">
        <f>ROUND(I179*H179,2)</f>
        <v>0</v>
      </c>
      <c r="BL179" s="20" t="s">
        <v>131</v>
      </c>
      <c r="BM179" s="185" t="s">
        <v>739</v>
      </c>
    </row>
    <row r="180" spans="1:65" s="2" customFormat="1" ht="11.25">
      <c r="A180" s="37"/>
      <c r="B180" s="38"/>
      <c r="C180" s="39"/>
      <c r="D180" s="204" t="s">
        <v>243</v>
      </c>
      <c r="E180" s="39"/>
      <c r="F180" s="205" t="s">
        <v>740</v>
      </c>
      <c r="G180" s="39"/>
      <c r="H180" s="39"/>
      <c r="I180" s="189"/>
      <c r="J180" s="39"/>
      <c r="K180" s="39"/>
      <c r="L180" s="42"/>
      <c r="M180" s="190"/>
      <c r="N180" s="191"/>
      <c r="O180" s="67"/>
      <c r="P180" s="67"/>
      <c r="Q180" s="67"/>
      <c r="R180" s="67"/>
      <c r="S180" s="67"/>
      <c r="T180" s="68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20" t="s">
        <v>243</v>
      </c>
      <c r="AU180" s="20" t="s">
        <v>80</v>
      </c>
    </row>
    <row r="181" spans="1:65" s="13" customFormat="1" ht="11.25">
      <c r="B181" s="206"/>
      <c r="C181" s="207"/>
      <c r="D181" s="187" t="s">
        <v>246</v>
      </c>
      <c r="E181" s="208" t="s">
        <v>19</v>
      </c>
      <c r="F181" s="209" t="s">
        <v>741</v>
      </c>
      <c r="G181" s="207"/>
      <c r="H181" s="210">
        <v>33.18</v>
      </c>
      <c r="I181" s="211"/>
      <c r="J181" s="207"/>
      <c r="K181" s="207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246</v>
      </c>
      <c r="AU181" s="216" t="s">
        <v>80</v>
      </c>
      <c r="AV181" s="13" t="s">
        <v>80</v>
      </c>
      <c r="AW181" s="13" t="s">
        <v>33</v>
      </c>
      <c r="AX181" s="13" t="s">
        <v>71</v>
      </c>
      <c r="AY181" s="216" t="s">
        <v>125</v>
      </c>
    </row>
    <row r="182" spans="1:65" s="13" customFormat="1" ht="11.25">
      <c r="B182" s="206"/>
      <c r="C182" s="207"/>
      <c r="D182" s="187" t="s">
        <v>246</v>
      </c>
      <c r="E182" s="208" t="s">
        <v>19</v>
      </c>
      <c r="F182" s="209" t="s">
        <v>742</v>
      </c>
      <c r="G182" s="207"/>
      <c r="H182" s="210">
        <v>49.4</v>
      </c>
      <c r="I182" s="211"/>
      <c r="J182" s="207"/>
      <c r="K182" s="207"/>
      <c r="L182" s="212"/>
      <c r="M182" s="213"/>
      <c r="N182" s="214"/>
      <c r="O182" s="214"/>
      <c r="P182" s="214"/>
      <c r="Q182" s="214"/>
      <c r="R182" s="214"/>
      <c r="S182" s="214"/>
      <c r="T182" s="215"/>
      <c r="AT182" s="216" t="s">
        <v>246</v>
      </c>
      <c r="AU182" s="216" t="s">
        <v>80</v>
      </c>
      <c r="AV182" s="13" t="s">
        <v>80</v>
      </c>
      <c r="AW182" s="13" t="s">
        <v>33</v>
      </c>
      <c r="AX182" s="13" t="s">
        <v>71</v>
      </c>
      <c r="AY182" s="216" t="s">
        <v>125</v>
      </c>
    </row>
    <row r="183" spans="1:65" s="14" customFormat="1" ht="11.25">
      <c r="B183" s="217"/>
      <c r="C183" s="218"/>
      <c r="D183" s="187" t="s">
        <v>246</v>
      </c>
      <c r="E183" s="219" t="s">
        <v>19</v>
      </c>
      <c r="F183" s="220" t="s">
        <v>272</v>
      </c>
      <c r="G183" s="218"/>
      <c r="H183" s="221">
        <v>82.58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246</v>
      </c>
      <c r="AU183" s="227" t="s">
        <v>80</v>
      </c>
      <c r="AV183" s="14" t="s">
        <v>131</v>
      </c>
      <c r="AW183" s="14" t="s">
        <v>33</v>
      </c>
      <c r="AX183" s="14" t="s">
        <v>78</v>
      </c>
      <c r="AY183" s="227" t="s">
        <v>125</v>
      </c>
    </row>
    <row r="184" spans="1:65" s="2" customFormat="1" ht="62.65" customHeight="1">
      <c r="A184" s="37"/>
      <c r="B184" s="38"/>
      <c r="C184" s="174" t="s">
        <v>8</v>
      </c>
      <c r="D184" s="174" t="s">
        <v>126</v>
      </c>
      <c r="E184" s="175" t="s">
        <v>304</v>
      </c>
      <c r="F184" s="176" t="s">
        <v>305</v>
      </c>
      <c r="G184" s="177" t="s">
        <v>293</v>
      </c>
      <c r="H184" s="178">
        <v>333.315</v>
      </c>
      <c r="I184" s="179"/>
      <c r="J184" s="180">
        <f>ROUND(I184*H184,2)</f>
        <v>0</v>
      </c>
      <c r="K184" s="176" t="s">
        <v>241</v>
      </c>
      <c r="L184" s="42"/>
      <c r="M184" s="181" t="s">
        <v>19</v>
      </c>
      <c r="N184" s="182" t="s">
        <v>42</v>
      </c>
      <c r="O184" s="67"/>
      <c r="P184" s="183">
        <f>O184*H184</f>
        <v>0</v>
      </c>
      <c r="Q184" s="183">
        <v>0</v>
      </c>
      <c r="R184" s="183">
        <f>Q184*H184</f>
        <v>0</v>
      </c>
      <c r="S184" s="183">
        <v>0</v>
      </c>
      <c r="T184" s="184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85" t="s">
        <v>131</v>
      </c>
      <c r="AT184" s="185" t="s">
        <v>126</v>
      </c>
      <c r="AU184" s="185" t="s">
        <v>80</v>
      </c>
      <c r="AY184" s="20" t="s">
        <v>125</v>
      </c>
      <c r="BE184" s="186">
        <f>IF(N184="základní",J184,0)</f>
        <v>0</v>
      </c>
      <c r="BF184" s="186">
        <f>IF(N184="snížená",J184,0)</f>
        <v>0</v>
      </c>
      <c r="BG184" s="186">
        <f>IF(N184="zákl. přenesená",J184,0)</f>
        <v>0</v>
      </c>
      <c r="BH184" s="186">
        <f>IF(N184="sníž. přenesená",J184,0)</f>
        <v>0</v>
      </c>
      <c r="BI184" s="186">
        <f>IF(N184="nulová",J184,0)</f>
        <v>0</v>
      </c>
      <c r="BJ184" s="20" t="s">
        <v>78</v>
      </c>
      <c r="BK184" s="186">
        <f>ROUND(I184*H184,2)</f>
        <v>0</v>
      </c>
      <c r="BL184" s="20" t="s">
        <v>131</v>
      </c>
      <c r="BM184" s="185" t="s">
        <v>743</v>
      </c>
    </row>
    <row r="185" spans="1:65" s="2" customFormat="1" ht="11.25">
      <c r="A185" s="37"/>
      <c r="B185" s="38"/>
      <c r="C185" s="39"/>
      <c r="D185" s="204" t="s">
        <v>243</v>
      </c>
      <c r="E185" s="39"/>
      <c r="F185" s="205" t="s">
        <v>307</v>
      </c>
      <c r="G185" s="39"/>
      <c r="H185" s="39"/>
      <c r="I185" s="189"/>
      <c r="J185" s="39"/>
      <c r="K185" s="39"/>
      <c r="L185" s="42"/>
      <c r="M185" s="190"/>
      <c r="N185" s="191"/>
      <c r="O185" s="67"/>
      <c r="P185" s="67"/>
      <c r="Q185" s="67"/>
      <c r="R185" s="67"/>
      <c r="S185" s="67"/>
      <c r="T185" s="68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20" t="s">
        <v>243</v>
      </c>
      <c r="AU185" s="20" t="s">
        <v>80</v>
      </c>
    </row>
    <row r="186" spans="1:65" s="2" customFormat="1" ht="44.25" customHeight="1">
      <c r="A186" s="37"/>
      <c r="B186" s="38"/>
      <c r="C186" s="174" t="s">
        <v>185</v>
      </c>
      <c r="D186" s="174" t="s">
        <v>126</v>
      </c>
      <c r="E186" s="175" t="s">
        <v>744</v>
      </c>
      <c r="F186" s="176" t="s">
        <v>745</v>
      </c>
      <c r="G186" s="177" t="s">
        <v>293</v>
      </c>
      <c r="H186" s="178">
        <v>333.315</v>
      </c>
      <c r="I186" s="179"/>
      <c r="J186" s="180">
        <f>ROUND(I186*H186,2)</f>
        <v>0</v>
      </c>
      <c r="K186" s="176" t="s">
        <v>241</v>
      </c>
      <c r="L186" s="42"/>
      <c r="M186" s="181" t="s">
        <v>19</v>
      </c>
      <c r="N186" s="182" t="s">
        <v>42</v>
      </c>
      <c r="O186" s="67"/>
      <c r="P186" s="183">
        <f>O186*H186</f>
        <v>0</v>
      </c>
      <c r="Q186" s="183">
        <v>0</v>
      </c>
      <c r="R186" s="183">
        <f>Q186*H186</f>
        <v>0</v>
      </c>
      <c r="S186" s="183">
        <v>0</v>
      </c>
      <c r="T186" s="184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185" t="s">
        <v>131</v>
      </c>
      <c r="AT186" s="185" t="s">
        <v>126</v>
      </c>
      <c r="AU186" s="185" t="s">
        <v>80</v>
      </c>
      <c r="AY186" s="20" t="s">
        <v>125</v>
      </c>
      <c r="BE186" s="186">
        <f>IF(N186="základní",J186,0)</f>
        <v>0</v>
      </c>
      <c r="BF186" s="186">
        <f>IF(N186="snížená",J186,0)</f>
        <v>0</v>
      </c>
      <c r="BG186" s="186">
        <f>IF(N186="zákl. přenesená",J186,0)</f>
        <v>0</v>
      </c>
      <c r="BH186" s="186">
        <f>IF(N186="sníž. přenesená",J186,0)</f>
        <v>0</v>
      </c>
      <c r="BI186" s="186">
        <f>IF(N186="nulová",J186,0)</f>
        <v>0</v>
      </c>
      <c r="BJ186" s="20" t="s">
        <v>78</v>
      </c>
      <c r="BK186" s="186">
        <f>ROUND(I186*H186,2)</f>
        <v>0</v>
      </c>
      <c r="BL186" s="20" t="s">
        <v>131</v>
      </c>
      <c r="BM186" s="185" t="s">
        <v>746</v>
      </c>
    </row>
    <row r="187" spans="1:65" s="2" customFormat="1" ht="11.25">
      <c r="A187" s="37"/>
      <c r="B187" s="38"/>
      <c r="C187" s="39"/>
      <c r="D187" s="204" t="s">
        <v>243</v>
      </c>
      <c r="E187" s="39"/>
      <c r="F187" s="205" t="s">
        <v>747</v>
      </c>
      <c r="G187" s="39"/>
      <c r="H187" s="39"/>
      <c r="I187" s="189"/>
      <c r="J187" s="39"/>
      <c r="K187" s="39"/>
      <c r="L187" s="42"/>
      <c r="M187" s="190"/>
      <c r="N187" s="191"/>
      <c r="O187" s="67"/>
      <c r="P187" s="67"/>
      <c r="Q187" s="67"/>
      <c r="R187" s="67"/>
      <c r="S187" s="67"/>
      <c r="T187" s="68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T187" s="20" t="s">
        <v>243</v>
      </c>
      <c r="AU187" s="20" t="s">
        <v>80</v>
      </c>
    </row>
    <row r="188" spans="1:65" s="2" customFormat="1" ht="37.9" customHeight="1">
      <c r="A188" s="37"/>
      <c r="B188" s="38"/>
      <c r="C188" s="174" t="s">
        <v>159</v>
      </c>
      <c r="D188" s="174" t="s">
        <v>126</v>
      </c>
      <c r="E188" s="175" t="s">
        <v>748</v>
      </c>
      <c r="F188" s="176" t="s">
        <v>313</v>
      </c>
      <c r="G188" s="177" t="s">
        <v>293</v>
      </c>
      <c r="H188" s="178">
        <v>333.315</v>
      </c>
      <c r="I188" s="179"/>
      <c r="J188" s="180">
        <f>ROUND(I188*H188,2)</f>
        <v>0</v>
      </c>
      <c r="K188" s="176" t="s">
        <v>241</v>
      </c>
      <c r="L188" s="42"/>
      <c r="M188" s="181" t="s">
        <v>19</v>
      </c>
      <c r="N188" s="182" t="s">
        <v>42</v>
      </c>
      <c r="O188" s="67"/>
      <c r="P188" s="183">
        <f>O188*H188</f>
        <v>0</v>
      </c>
      <c r="Q188" s="183">
        <v>0</v>
      </c>
      <c r="R188" s="183">
        <f>Q188*H188</f>
        <v>0</v>
      </c>
      <c r="S188" s="183">
        <v>0</v>
      </c>
      <c r="T188" s="184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185" t="s">
        <v>131</v>
      </c>
      <c r="AT188" s="185" t="s">
        <v>126</v>
      </c>
      <c r="AU188" s="185" t="s">
        <v>80</v>
      </c>
      <c r="AY188" s="20" t="s">
        <v>125</v>
      </c>
      <c r="BE188" s="186">
        <f>IF(N188="základní",J188,0)</f>
        <v>0</v>
      </c>
      <c r="BF188" s="186">
        <f>IF(N188="snížená",J188,0)</f>
        <v>0</v>
      </c>
      <c r="BG188" s="186">
        <f>IF(N188="zákl. přenesená",J188,0)</f>
        <v>0</v>
      </c>
      <c r="BH188" s="186">
        <f>IF(N188="sníž. přenesená",J188,0)</f>
        <v>0</v>
      </c>
      <c r="BI188" s="186">
        <f>IF(N188="nulová",J188,0)</f>
        <v>0</v>
      </c>
      <c r="BJ188" s="20" t="s">
        <v>78</v>
      </c>
      <c r="BK188" s="186">
        <f>ROUND(I188*H188,2)</f>
        <v>0</v>
      </c>
      <c r="BL188" s="20" t="s">
        <v>131</v>
      </c>
      <c r="BM188" s="185" t="s">
        <v>749</v>
      </c>
    </row>
    <row r="189" spans="1:65" s="2" customFormat="1" ht="11.25">
      <c r="A189" s="37"/>
      <c r="B189" s="38"/>
      <c r="C189" s="39"/>
      <c r="D189" s="204" t="s">
        <v>243</v>
      </c>
      <c r="E189" s="39"/>
      <c r="F189" s="205" t="s">
        <v>750</v>
      </c>
      <c r="G189" s="39"/>
      <c r="H189" s="39"/>
      <c r="I189" s="189"/>
      <c r="J189" s="39"/>
      <c r="K189" s="39"/>
      <c r="L189" s="42"/>
      <c r="M189" s="190"/>
      <c r="N189" s="191"/>
      <c r="O189" s="67"/>
      <c r="P189" s="67"/>
      <c r="Q189" s="67"/>
      <c r="R189" s="67"/>
      <c r="S189" s="67"/>
      <c r="T189" s="68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20" t="s">
        <v>243</v>
      </c>
      <c r="AU189" s="20" t="s">
        <v>80</v>
      </c>
    </row>
    <row r="190" spans="1:65" s="2" customFormat="1" ht="37.9" customHeight="1">
      <c r="A190" s="37"/>
      <c r="B190" s="38"/>
      <c r="C190" s="174" t="s">
        <v>193</v>
      </c>
      <c r="D190" s="174" t="s">
        <v>126</v>
      </c>
      <c r="E190" s="175" t="s">
        <v>316</v>
      </c>
      <c r="F190" s="176" t="s">
        <v>317</v>
      </c>
      <c r="G190" s="177" t="s">
        <v>202</v>
      </c>
      <c r="H190" s="178">
        <v>633.29899999999998</v>
      </c>
      <c r="I190" s="179"/>
      <c r="J190" s="180">
        <f>ROUND(I190*H190,2)</f>
        <v>0</v>
      </c>
      <c r="K190" s="176" t="s">
        <v>241</v>
      </c>
      <c r="L190" s="42"/>
      <c r="M190" s="181" t="s">
        <v>19</v>
      </c>
      <c r="N190" s="182" t="s">
        <v>42</v>
      </c>
      <c r="O190" s="67"/>
      <c r="P190" s="183">
        <f>O190*H190</f>
        <v>0</v>
      </c>
      <c r="Q190" s="183">
        <v>0</v>
      </c>
      <c r="R190" s="183">
        <f>Q190*H190</f>
        <v>0</v>
      </c>
      <c r="S190" s="183">
        <v>0</v>
      </c>
      <c r="T190" s="184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85" t="s">
        <v>131</v>
      </c>
      <c r="AT190" s="185" t="s">
        <v>126</v>
      </c>
      <c r="AU190" s="185" t="s">
        <v>80</v>
      </c>
      <c r="AY190" s="20" t="s">
        <v>125</v>
      </c>
      <c r="BE190" s="186">
        <f>IF(N190="základní",J190,0)</f>
        <v>0</v>
      </c>
      <c r="BF190" s="186">
        <f>IF(N190="snížená",J190,0)</f>
        <v>0</v>
      </c>
      <c r="BG190" s="186">
        <f>IF(N190="zákl. přenesená",J190,0)</f>
        <v>0</v>
      </c>
      <c r="BH190" s="186">
        <f>IF(N190="sníž. přenesená",J190,0)</f>
        <v>0</v>
      </c>
      <c r="BI190" s="186">
        <f>IF(N190="nulová",J190,0)</f>
        <v>0</v>
      </c>
      <c r="BJ190" s="20" t="s">
        <v>78</v>
      </c>
      <c r="BK190" s="186">
        <f>ROUND(I190*H190,2)</f>
        <v>0</v>
      </c>
      <c r="BL190" s="20" t="s">
        <v>131</v>
      </c>
      <c r="BM190" s="185" t="s">
        <v>751</v>
      </c>
    </row>
    <row r="191" spans="1:65" s="2" customFormat="1" ht="11.25">
      <c r="A191" s="37"/>
      <c r="B191" s="38"/>
      <c r="C191" s="39"/>
      <c r="D191" s="204" t="s">
        <v>243</v>
      </c>
      <c r="E191" s="39"/>
      <c r="F191" s="205" t="s">
        <v>319</v>
      </c>
      <c r="G191" s="39"/>
      <c r="H191" s="39"/>
      <c r="I191" s="189"/>
      <c r="J191" s="39"/>
      <c r="K191" s="39"/>
      <c r="L191" s="42"/>
      <c r="M191" s="190"/>
      <c r="N191" s="191"/>
      <c r="O191" s="67"/>
      <c r="P191" s="67"/>
      <c r="Q191" s="67"/>
      <c r="R191" s="67"/>
      <c r="S191" s="67"/>
      <c r="T191" s="68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20" t="s">
        <v>243</v>
      </c>
      <c r="AU191" s="20" t="s">
        <v>80</v>
      </c>
    </row>
    <row r="192" spans="1:65" s="13" customFormat="1" ht="11.25">
      <c r="B192" s="206"/>
      <c r="C192" s="207"/>
      <c r="D192" s="187" t="s">
        <v>246</v>
      </c>
      <c r="E192" s="207"/>
      <c r="F192" s="209" t="s">
        <v>752</v>
      </c>
      <c r="G192" s="207"/>
      <c r="H192" s="210">
        <v>633.29899999999998</v>
      </c>
      <c r="I192" s="211"/>
      <c r="J192" s="207"/>
      <c r="K192" s="207"/>
      <c r="L192" s="212"/>
      <c r="M192" s="213"/>
      <c r="N192" s="214"/>
      <c r="O192" s="214"/>
      <c r="P192" s="214"/>
      <c r="Q192" s="214"/>
      <c r="R192" s="214"/>
      <c r="S192" s="214"/>
      <c r="T192" s="215"/>
      <c r="AT192" s="216" t="s">
        <v>246</v>
      </c>
      <c r="AU192" s="216" t="s">
        <v>80</v>
      </c>
      <c r="AV192" s="13" t="s">
        <v>80</v>
      </c>
      <c r="AW192" s="13" t="s">
        <v>4</v>
      </c>
      <c r="AX192" s="13" t="s">
        <v>78</v>
      </c>
      <c r="AY192" s="216" t="s">
        <v>125</v>
      </c>
    </row>
    <row r="193" spans="1:65" s="2" customFormat="1" ht="44.25" customHeight="1">
      <c r="A193" s="37"/>
      <c r="B193" s="38"/>
      <c r="C193" s="174" t="s">
        <v>164</v>
      </c>
      <c r="D193" s="174" t="s">
        <v>126</v>
      </c>
      <c r="E193" s="175" t="s">
        <v>753</v>
      </c>
      <c r="F193" s="176" t="s">
        <v>754</v>
      </c>
      <c r="G193" s="177" t="s">
        <v>293</v>
      </c>
      <c r="H193" s="178">
        <v>238.208</v>
      </c>
      <c r="I193" s="179"/>
      <c r="J193" s="180">
        <f>ROUND(I193*H193,2)</f>
        <v>0</v>
      </c>
      <c r="K193" s="176" t="s">
        <v>241</v>
      </c>
      <c r="L193" s="42"/>
      <c r="M193" s="181" t="s">
        <v>19</v>
      </c>
      <c r="N193" s="182" t="s">
        <v>42</v>
      </c>
      <c r="O193" s="67"/>
      <c r="P193" s="183">
        <f>O193*H193</f>
        <v>0</v>
      </c>
      <c r="Q193" s="183">
        <v>0</v>
      </c>
      <c r="R193" s="183">
        <f>Q193*H193</f>
        <v>0</v>
      </c>
      <c r="S193" s="183">
        <v>0</v>
      </c>
      <c r="T193" s="184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185" t="s">
        <v>131</v>
      </c>
      <c r="AT193" s="185" t="s">
        <v>126</v>
      </c>
      <c r="AU193" s="185" t="s">
        <v>80</v>
      </c>
      <c r="AY193" s="20" t="s">
        <v>125</v>
      </c>
      <c r="BE193" s="186">
        <f>IF(N193="základní",J193,0)</f>
        <v>0</v>
      </c>
      <c r="BF193" s="186">
        <f>IF(N193="snížená",J193,0)</f>
        <v>0</v>
      </c>
      <c r="BG193" s="186">
        <f>IF(N193="zákl. přenesená",J193,0)</f>
        <v>0</v>
      </c>
      <c r="BH193" s="186">
        <f>IF(N193="sníž. přenesená",J193,0)</f>
        <v>0</v>
      </c>
      <c r="BI193" s="186">
        <f>IF(N193="nulová",J193,0)</f>
        <v>0</v>
      </c>
      <c r="BJ193" s="20" t="s">
        <v>78</v>
      </c>
      <c r="BK193" s="186">
        <f>ROUND(I193*H193,2)</f>
        <v>0</v>
      </c>
      <c r="BL193" s="20" t="s">
        <v>131</v>
      </c>
      <c r="BM193" s="185" t="s">
        <v>755</v>
      </c>
    </row>
    <row r="194" spans="1:65" s="2" customFormat="1" ht="11.25">
      <c r="A194" s="37"/>
      <c r="B194" s="38"/>
      <c r="C194" s="39"/>
      <c r="D194" s="204" t="s">
        <v>243</v>
      </c>
      <c r="E194" s="39"/>
      <c r="F194" s="205" t="s">
        <v>756</v>
      </c>
      <c r="G194" s="39"/>
      <c r="H194" s="39"/>
      <c r="I194" s="189"/>
      <c r="J194" s="39"/>
      <c r="K194" s="39"/>
      <c r="L194" s="42"/>
      <c r="M194" s="190"/>
      <c r="N194" s="191"/>
      <c r="O194" s="67"/>
      <c r="P194" s="67"/>
      <c r="Q194" s="67"/>
      <c r="R194" s="67"/>
      <c r="S194" s="67"/>
      <c r="T194" s="68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T194" s="20" t="s">
        <v>243</v>
      </c>
      <c r="AU194" s="20" t="s">
        <v>80</v>
      </c>
    </row>
    <row r="195" spans="1:65" s="15" customFormat="1" ht="11.25">
      <c r="B195" s="238"/>
      <c r="C195" s="239"/>
      <c r="D195" s="187" t="s">
        <v>246</v>
      </c>
      <c r="E195" s="240" t="s">
        <v>19</v>
      </c>
      <c r="F195" s="241" t="s">
        <v>757</v>
      </c>
      <c r="G195" s="239"/>
      <c r="H195" s="240" t="s">
        <v>19</v>
      </c>
      <c r="I195" s="242"/>
      <c r="J195" s="239"/>
      <c r="K195" s="239"/>
      <c r="L195" s="243"/>
      <c r="M195" s="244"/>
      <c r="N195" s="245"/>
      <c r="O195" s="245"/>
      <c r="P195" s="245"/>
      <c r="Q195" s="245"/>
      <c r="R195" s="245"/>
      <c r="S195" s="245"/>
      <c r="T195" s="246"/>
      <c r="AT195" s="247" t="s">
        <v>246</v>
      </c>
      <c r="AU195" s="247" t="s">
        <v>80</v>
      </c>
      <c r="AV195" s="15" t="s">
        <v>78</v>
      </c>
      <c r="AW195" s="15" t="s">
        <v>33</v>
      </c>
      <c r="AX195" s="15" t="s">
        <v>71</v>
      </c>
      <c r="AY195" s="247" t="s">
        <v>125</v>
      </c>
    </row>
    <row r="196" spans="1:65" s="13" customFormat="1" ht="11.25">
      <c r="B196" s="206"/>
      <c r="C196" s="207"/>
      <c r="D196" s="187" t="s">
        <v>246</v>
      </c>
      <c r="E196" s="208" t="s">
        <v>19</v>
      </c>
      <c r="F196" s="209" t="s">
        <v>670</v>
      </c>
      <c r="G196" s="207"/>
      <c r="H196" s="210">
        <v>333.315</v>
      </c>
      <c r="I196" s="211"/>
      <c r="J196" s="207"/>
      <c r="K196" s="207"/>
      <c r="L196" s="212"/>
      <c r="M196" s="213"/>
      <c r="N196" s="214"/>
      <c r="O196" s="214"/>
      <c r="P196" s="214"/>
      <c r="Q196" s="214"/>
      <c r="R196" s="214"/>
      <c r="S196" s="214"/>
      <c r="T196" s="215"/>
      <c r="AT196" s="216" t="s">
        <v>246</v>
      </c>
      <c r="AU196" s="216" t="s">
        <v>80</v>
      </c>
      <c r="AV196" s="13" t="s">
        <v>80</v>
      </c>
      <c r="AW196" s="13" t="s">
        <v>33</v>
      </c>
      <c r="AX196" s="13" t="s">
        <v>71</v>
      </c>
      <c r="AY196" s="216" t="s">
        <v>125</v>
      </c>
    </row>
    <row r="197" spans="1:65" s="15" customFormat="1" ht="11.25">
      <c r="B197" s="238"/>
      <c r="C197" s="239"/>
      <c r="D197" s="187" t="s">
        <v>246</v>
      </c>
      <c r="E197" s="240" t="s">
        <v>19</v>
      </c>
      <c r="F197" s="241" t="s">
        <v>758</v>
      </c>
      <c r="G197" s="239"/>
      <c r="H197" s="240" t="s">
        <v>19</v>
      </c>
      <c r="I197" s="242"/>
      <c r="J197" s="239"/>
      <c r="K197" s="239"/>
      <c r="L197" s="243"/>
      <c r="M197" s="244"/>
      <c r="N197" s="245"/>
      <c r="O197" s="245"/>
      <c r="P197" s="245"/>
      <c r="Q197" s="245"/>
      <c r="R197" s="245"/>
      <c r="S197" s="245"/>
      <c r="T197" s="246"/>
      <c r="AT197" s="247" t="s">
        <v>246</v>
      </c>
      <c r="AU197" s="247" t="s">
        <v>80</v>
      </c>
      <c r="AV197" s="15" t="s">
        <v>78</v>
      </c>
      <c r="AW197" s="15" t="s">
        <v>33</v>
      </c>
      <c r="AX197" s="15" t="s">
        <v>71</v>
      </c>
      <c r="AY197" s="247" t="s">
        <v>125</v>
      </c>
    </row>
    <row r="198" spans="1:65" s="15" customFormat="1" ht="11.25">
      <c r="B198" s="238"/>
      <c r="C198" s="239"/>
      <c r="D198" s="187" t="s">
        <v>246</v>
      </c>
      <c r="E198" s="240" t="s">
        <v>19</v>
      </c>
      <c r="F198" s="241" t="s">
        <v>676</v>
      </c>
      <c r="G198" s="239"/>
      <c r="H198" s="240" t="s">
        <v>19</v>
      </c>
      <c r="I198" s="242"/>
      <c r="J198" s="239"/>
      <c r="K198" s="239"/>
      <c r="L198" s="243"/>
      <c r="M198" s="244"/>
      <c r="N198" s="245"/>
      <c r="O198" s="245"/>
      <c r="P198" s="245"/>
      <c r="Q198" s="245"/>
      <c r="R198" s="245"/>
      <c r="S198" s="245"/>
      <c r="T198" s="246"/>
      <c r="AT198" s="247" t="s">
        <v>246</v>
      </c>
      <c r="AU198" s="247" t="s">
        <v>80</v>
      </c>
      <c r="AV198" s="15" t="s">
        <v>78</v>
      </c>
      <c r="AW198" s="15" t="s">
        <v>33</v>
      </c>
      <c r="AX198" s="15" t="s">
        <v>71</v>
      </c>
      <c r="AY198" s="247" t="s">
        <v>125</v>
      </c>
    </row>
    <row r="199" spans="1:65" s="13" customFormat="1" ht="11.25">
      <c r="B199" s="206"/>
      <c r="C199" s="207"/>
      <c r="D199" s="187" t="s">
        <v>246</v>
      </c>
      <c r="E199" s="208" t="s">
        <v>19</v>
      </c>
      <c r="F199" s="209" t="s">
        <v>759</v>
      </c>
      <c r="G199" s="207"/>
      <c r="H199" s="210">
        <v>-21.876000000000001</v>
      </c>
      <c r="I199" s="211"/>
      <c r="J199" s="207"/>
      <c r="K199" s="207"/>
      <c r="L199" s="212"/>
      <c r="M199" s="213"/>
      <c r="N199" s="214"/>
      <c r="O199" s="214"/>
      <c r="P199" s="214"/>
      <c r="Q199" s="214"/>
      <c r="R199" s="214"/>
      <c r="S199" s="214"/>
      <c r="T199" s="215"/>
      <c r="AT199" s="216" t="s">
        <v>246</v>
      </c>
      <c r="AU199" s="216" t="s">
        <v>80</v>
      </c>
      <c r="AV199" s="13" t="s">
        <v>80</v>
      </c>
      <c r="AW199" s="13" t="s">
        <v>33</v>
      </c>
      <c r="AX199" s="13" t="s">
        <v>71</v>
      </c>
      <c r="AY199" s="216" t="s">
        <v>125</v>
      </c>
    </row>
    <row r="200" spans="1:65" s="15" customFormat="1" ht="11.25">
      <c r="B200" s="238"/>
      <c r="C200" s="239"/>
      <c r="D200" s="187" t="s">
        <v>246</v>
      </c>
      <c r="E200" s="240" t="s">
        <v>19</v>
      </c>
      <c r="F200" s="241" t="s">
        <v>690</v>
      </c>
      <c r="G200" s="239"/>
      <c r="H200" s="240" t="s">
        <v>19</v>
      </c>
      <c r="I200" s="242"/>
      <c r="J200" s="239"/>
      <c r="K200" s="239"/>
      <c r="L200" s="243"/>
      <c r="M200" s="244"/>
      <c r="N200" s="245"/>
      <c r="O200" s="245"/>
      <c r="P200" s="245"/>
      <c r="Q200" s="245"/>
      <c r="R200" s="245"/>
      <c r="S200" s="245"/>
      <c r="T200" s="246"/>
      <c r="AT200" s="247" t="s">
        <v>246</v>
      </c>
      <c r="AU200" s="247" t="s">
        <v>80</v>
      </c>
      <c r="AV200" s="15" t="s">
        <v>78</v>
      </c>
      <c r="AW200" s="15" t="s">
        <v>33</v>
      </c>
      <c r="AX200" s="15" t="s">
        <v>71</v>
      </c>
      <c r="AY200" s="247" t="s">
        <v>125</v>
      </c>
    </row>
    <row r="201" spans="1:65" s="13" customFormat="1" ht="11.25">
      <c r="B201" s="206"/>
      <c r="C201" s="207"/>
      <c r="D201" s="187" t="s">
        <v>246</v>
      </c>
      <c r="E201" s="208" t="s">
        <v>19</v>
      </c>
      <c r="F201" s="209" t="s">
        <v>760</v>
      </c>
      <c r="G201" s="207"/>
      <c r="H201" s="210">
        <v>-17.184000000000001</v>
      </c>
      <c r="I201" s="211"/>
      <c r="J201" s="207"/>
      <c r="K201" s="207"/>
      <c r="L201" s="212"/>
      <c r="M201" s="213"/>
      <c r="N201" s="214"/>
      <c r="O201" s="214"/>
      <c r="P201" s="214"/>
      <c r="Q201" s="214"/>
      <c r="R201" s="214"/>
      <c r="S201" s="214"/>
      <c r="T201" s="215"/>
      <c r="AT201" s="216" t="s">
        <v>246</v>
      </c>
      <c r="AU201" s="216" t="s">
        <v>80</v>
      </c>
      <c r="AV201" s="13" t="s">
        <v>80</v>
      </c>
      <c r="AW201" s="13" t="s">
        <v>33</v>
      </c>
      <c r="AX201" s="13" t="s">
        <v>71</v>
      </c>
      <c r="AY201" s="216" t="s">
        <v>125</v>
      </c>
    </row>
    <row r="202" spans="1:65" s="15" customFormat="1" ht="11.25">
      <c r="B202" s="238"/>
      <c r="C202" s="239"/>
      <c r="D202" s="187" t="s">
        <v>246</v>
      </c>
      <c r="E202" s="240" t="s">
        <v>19</v>
      </c>
      <c r="F202" s="241" t="s">
        <v>693</v>
      </c>
      <c r="G202" s="239"/>
      <c r="H202" s="240" t="s">
        <v>19</v>
      </c>
      <c r="I202" s="242"/>
      <c r="J202" s="239"/>
      <c r="K202" s="239"/>
      <c r="L202" s="243"/>
      <c r="M202" s="244"/>
      <c r="N202" s="245"/>
      <c r="O202" s="245"/>
      <c r="P202" s="245"/>
      <c r="Q202" s="245"/>
      <c r="R202" s="245"/>
      <c r="S202" s="245"/>
      <c r="T202" s="246"/>
      <c r="AT202" s="247" t="s">
        <v>246</v>
      </c>
      <c r="AU202" s="247" t="s">
        <v>80</v>
      </c>
      <c r="AV202" s="15" t="s">
        <v>78</v>
      </c>
      <c r="AW202" s="15" t="s">
        <v>33</v>
      </c>
      <c r="AX202" s="15" t="s">
        <v>71</v>
      </c>
      <c r="AY202" s="247" t="s">
        <v>125</v>
      </c>
    </row>
    <row r="203" spans="1:65" s="13" customFormat="1" ht="11.25">
      <c r="B203" s="206"/>
      <c r="C203" s="207"/>
      <c r="D203" s="187" t="s">
        <v>246</v>
      </c>
      <c r="E203" s="208" t="s">
        <v>19</v>
      </c>
      <c r="F203" s="209" t="s">
        <v>761</v>
      </c>
      <c r="G203" s="207"/>
      <c r="H203" s="210">
        <v>-21.948</v>
      </c>
      <c r="I203" s="211"/>
      <c r="J203" s="207"/>
      <c r="K203" s="207"/>
      <c r="L203" s="212"/>
      <c r="M203" s="213"/>
      <c r="N203" s="214"/>
      <c r="O203" s="214"/>
      <c r="P203" s="214"/>
      <c r="Q203" s="214"/>
      <c r="R203" s="214"/>
      <c r="S203" s="214"/>
      <c r="T203" s="215"/>
      <c r="AT203" s="216" t="s">
        <v>246</v>
      </c>
      <c r="AU203" s="216" t="s">
        <v>80</v>
      </c>
      <c r="AV203" s="13" t="s">
        <v>80</v>
      </c>
      <c r="AW203" s="13" t="s">
        <v>33</v>
      </c>
      <c r="AX203" s="13" t="s">
        <v>71</v>
      </c>
      <c r="AY203" s="216" t="s">
        <v>125</v>
      </c>
    </row>
    <row r="204" spans="1:65" s="15" customFormat="1" ht="11.25">
      <c r="B204" s="238"/>
      <c r="C204" s="239"/>
      <c r="D204" s="187" t="s">
        <v>246</v>
      </c>
      <c r="E204" s="240" t="s">
        <v>19</v>
      </c>
      <c r="F204" s="241" t="s">
        <v>697</v>
      </c>
      <c r="G204" s="239"/>
      <c r="H204" s="240" t="s">
        <v>19</v>
      </c>
      <c r="I204" s="242"/>
      <c r="J204" s="239"/>
      <c r="K204" s="239"/>
      <c r="L204" s="243"/>
      <c r="M204" s="244"/>
      <c r="N204" s="245"/>
      <c r="O204" s="245"/>
      <c r="P204" s="245"/>
      <c r="Q204" s="245"/>
      <c r="R204" s="245"/>
      <c r="S204" s="245"/>
      <c r="T204" s="246"/>
      <c r="AT204" s="247" t="s">
        <v>246</v>
      </c>
      <c r="AU204" s="247" t="s">
        <v>80</v>
      </c>
      <c r="AV204" s="15" t="s">
        <v>78</v>
      </c>
      <c r="AW204" s="15" t="s">
        <v>33</v>
      </c>
      <c r="AX204" s="15" t="s">
        <v>71</v>
      </c>
      <c r="AY204" s="247" t="s">
        <v>125</v>
      </c>
    </row>
    <row r="205" spans="1:65" s="13" customFormat="1" ht="11.25">
      <c r="B205" s="206"/>
      <c r="C205" s="207"/>
      <c r="D205" s="187" t="s">
        <v>246</v>
      </c>
      <c r="E205" s="208" t="s">
        <v>19</v>
      </c>
      <c r="F205" s="209" t="s">
        <v>762</v>
      </c>
      <c r="G205" s="207"/>
      <c r="H205" s="210">
        <v>-24.082999999999998</v>
      </c>
      <c r="I205" s="211"/>
      <c r="J205" s="207"/>
      <c r="K205" s="207"/>
      <c r="L205" s="212"/>
      <c r="M205" s="213"/>
      <c r="N205" s="214"/>
      <c r="O205" s="214"/>
      <c r="P205" s="214"/>
      <c r="Q205" s="214"/>
      <c r="R205" s="214"/>
      <c r="S205" s="214"/>
      <c r="T205" s="215"/>
      <c r="AT205" s="216" t="s">
        <v>246</v>
      </c>
      <c r="AU205" s="216" t="s">
        <v>80</v>
      </c>
      <c r="AV205" s="13" t="s">
        <v>80</v>
      </c>
      <c r="AW205" s="13" t="s">
        <v>33</v>
      </c>
      <c r="AX205" s="13" t="s">
        <v>71</v>
      </c>
      <c r="AY205" s="216" t="s">
        <v>125</v>
      </c>
    </row>
    <row r="206" spans="1:65" s="15" customFormat="1" ht="11.25">
      <c r="B206" s="238"/>
      <c r="C206" s="239"/>
      <c r="D206" s="187" t="s">
        <v>246</v>
      </c>
      <c r="E206" s="240" t="s">
        <v>19</v>
      </c>
      <c r="F206" s="241" t="s">
        <v>763</v>
      </c>
      <c r="G206" s="239"/>
      <c r="H206" s="240" t="s">
        <v>19</v>
      </c>
      <c r="I206" s="242"/>
      <c r="J206" s="239"/>
      <c r="K206" s="239"/>
      <c r="L206" s="243"/>
      <c r="M206" s="244"/>
      <c r="N206" s="245"/>
      <c r="O206" s="245"/>
      <c r="P206" s="245"/>
      <c r="Q206" s="245"/>
      <c r="R206" s="245"/>
      <c r="S206" s="245"/>
      <c r="T206" s="246"/>
      <c r="AT206" s="247" t="s">
        <v>246</v>
      </c>
      <c r="AU206" s="247" t="s">
        <v>80</v>
      </c>
      <c r="AV206" s="15" t="s">
        <v>78</v>
      </c>
      <c r="AW206" s="15" t="s">
        <v>33</v>
      </c>
      <c r="AX206" s="15" t="s">
        <v>71</v>
      </c>
      <c r="AY206" s="247" t="s">
        <v>125</v>
      </c>
    </row>
    <row r="207" spans="1:65" s="15" customFormat="1" ht="11.25">
      <c r="B207" s="238"/>
      <c r="C207" s="239"/>
      <c r="D207" s="187" t="s">
        <v>246</v>
      </c>
      <c r="E207" s="240" t="s">
        <v>19</v>
      </c>
      <c r="F207" s="241" t="s">
        <v>708</v>
      </c>
      <c r="G207" s="239"/>
      <c r="H207" s="240" t="s">
        <v>19</v>
      </c>
      <c r="I207" s="242"/>
      <c r="J207" s="239"/>
      <c r="K207" s="239"/>
      <c r="L207" s="243"/>
      <c r="M207" s="244"/>
      <c r="N207" s="245"/>
      <c r="O207" s="245"/>
      <c r="P207" s="245"/>
      <c r="Q207" s="245"/>
      <c r="R207" s="245"/>
      <c r="S207" s="245"/>
      <c r="T207" s="246"/>
      <c r="AT207" s="247" t="s">
        <v>246</v>
      </c>
      <c r="AU207" s="247" t="s">
        <v>80</v>
      </c>
      <c r="AV207" s="15" t="s">
        <v>78</v>
      </c>
      <c r="AW207" s="15" t="s">
        <v>33</v>
      </c>
      <c r="AX207" s="15" t="s">
        <v>71</v>
      </c>
      <c r="AY207" s="247" t="s">
        <v>125</v>
      </c>
    </row>
    <row r="208" spans="1:65" s="13" customFormat="1" ht="11.25">
      <c r="B208" s="206"/>
      <c r="C208" s="207"/>
      <c r="D208" s="187" t="s">
        <v>246</v>
      </c>
      <c r="E208" s="208" t="s">
        <v>19</v>
      </c>
      <c r="F208" s="209" t="s">
        <v>764</v>
      </c>
      <c r="G208" s="207"/>
      <c r="H208" s="210">
        <v>-2.1589999999999998</v>
      </c>
      <c r="I208" s="211"/>
      <c r="J208" s="207"/>
      <c r="K208" s="207"/>
      <c r="L208" s="212"/>
      <c r="M208" s="213"/>
      <c r="N208" s="214"/>
      <c r="O208" s="214"/>
      <c r="P208" s="214"/>
      <c r="Q208" s="214"/>
      <c r="R208" s="214"/>
      <c r="S208" s="214"/>
      <c r="T208" s="215"/>
      <c r="AT208" s="216" t="s">
        <v>246</v>
      </c>
      <c r="AU208" s="216" t="s">
        <v>80</v>
      </c>
      <c r="AV208" s="13" t="s">
        <v>80</v>
      </c>
      <c r="AW208" s="13" t="s">
        <v>33</v>
      </c>
      <c r="AX208" s="13" t="s">
        <v>71</v>
      </c>
      <c r="AY208" s="216" t="s">
        <v>125</v>
      </c>
    </row>
    <row r="209" spans="1:65" s="13" customFormat="1" ht="11.25">
      <c r="B209" s="206"/>
      <c r="C209" s="207"/>
      <c r="D209" s="187" t="s">
        <v>246</v>
      </c>
      <c r="E209" s="208" t="s">
        <v>19</v>
      </c>
      <c r="F209" s="209" t="s">
        <v>765</v>
      </c>
      <c r="G209" s="207"/>
      <c r="H209" s="210">
        <v>-1.986</v>
      </c>
      <c r="I209" s="211"/>
      <c r="J209" s="207"/>
      <c r="K209" s="207"/>
      <c r="L209" s="212"/>
      <c r="M209" s="213"/>
      <c r="N209" s="214"/>
      <c r="O209" s="214"/>
      <c r="P209" s="214"/>
      <c r="Q209" s="214"/>
      <c r="R209" s="214"/>
      <c r="S209" s="214"/>
      <c r="T209" s="215"/>
      <c r="AT209" s="216" t="s">
        <v>246</v>
      </c>
      <c r="AU209" s="216" t="s">
        <v>80</v>
      </c>
      <c r="AV209" s="13" t="s">
        <v>80</v>
      </c>
      <c r="AW209" s="13" t="s">
        <v>33</v>
      </c>
      <c r="AX209" s="13" t="s">
        <v>71</v>
      </c>
      <c r="AY209" s="216" t="s">
        <v>125</v>
      </c>
    </row>
    <row r="210" spans="1:65" s="13" customFormat="1" ht="11.25">
      <c r="B210" s="206"/>
      <c r="C210" s="207"/>
      <c r="D210" s="187" t="s">
        <v>246</v>
      </c>
      <c r="E210" s="208" t="s">
        <v>19</v>
      </c>
      <c r="F210" s="209" t="s">
        <v>766</v>
      </c>
      <c r="G210" s="207"/>
      <c r="H210" s="210">
        <v>-1.429</v>
      </c>
      <c r="I210" s="211"/>
      <c r="J210" s="207"/>
      <c r="K210" s="207"/>
      <c r="L210" s="212"/>
      <c r="M210" s="213"/>
      <c r="N210" s="214"/>
      <c r="O210" s="214"/>
      <c r="P210" s="214"/>
      <c r="Q210" s="214"/>
      <c r="R210" s="214"/>
      <c r="S210" s="214"/>
      <c r="T210" s="215"/>
      <c r="AT210" s="216" t="s">
        <v>246</v>
      </c>
      <c r="AU210" s="216" t="s">
        <v>80</v>
      </c>
      <c r="AV210" s="13" t="s">
        <v>80</v>
      </c>
      <c r="AW210" s="13" t="s">
        <v>33</v>
      </c>
      <c r="AX210" s="13" t="s">
        <v>71</v>
      </c>
      <c r="AY210" s="216" t="s">
        <v>125</v>
      </c>
    </row>
    <row r="211" spans="1:65" s="13" customFormat="1" ht="11.25">
      <c r="B211" s="206"/>
      <c r="C211" s="207"/>
      <c r="D211" s="187" t="s">
        <v>246</v>
      </c>
      <c r="E211" s="208" t="s">
        <v>19</v>
      </c>
      <c r="F211" s="209" t="s">
        <v>767</v>
      </c>
      <c r="G211" s="207"/>
      <c r="H211" s="210">
        <v>-1.5149999999999999</v>
      </c>
      <c r="I211" s="211"/>
      <c r="J211" s="207"/>
      <c r="K211" s="207"/>
      <c r="L211" s="212"/>
      <c r="M211" s="213"/>
      <c r="N211" s="214"/>
      <c r="O211" s="214"/>
      <c r="P211" s="214"/>
      <c r="Q211" s="214"/>
      <c r="R211" s="214"/>
      <c r="S211" s="214"/>
      <c r="T211" s="215"/>
      <c r="AT211" s="216" t="s">
        <v>246</v>
      </c>
      <c r="AU211" s="216" t="s">
        <v>80</v>
      </c>
      <c r="AV211" s="13" t="s">
        <v>80</v>
      </c>
      <c r="AW211" s="13" t="s">
        <v>33</v>
      </c>
      <c r="AX211" s="13" t="s">
        <v>71</v>
      </c>
      <c r="AY211" s="216" t="s">
        <v>125</v>
      </c>
    </row>
    <row r="212" spans="1:65" s="13" customFormat="1" ht="11.25">
      <c r="B212" s="206"/>
      <c r="C212" s="207"/>
      <c r="D212" s="187" t="s">
        <v>246</v>
      </c>
      <c r="E212" s="208" t="s">
        <v>19</v>
      </c>
      <c r="F212" s="209" t="s">
        <v>768</v>
      </c>
      <c r="G212" s="207"/>
      <c r="H212" s="210">
        <v>-1.7190000000000001</v>
      </c>
      <c r="I212" s="211"/>
      <c r="J212" s="207"/>
      <c r="K212" s="207"/>
      <c r="L212" s="212"/>
      <c r="M212" s="213"/>
      <c r="N212" s="214"/>
      <c r="O212" s="214"/>
      <c r="P212" s="214"/>
      <c r="Q212" s="214"/>
      <c r="R212" s="214"/>
      <c r="S212" s="214"/>
      <c r="T212" s="215"/>
      <c r="AT212" s="216" t="s">
        <v>246</v>
      </c>
      <c r="AU212" s="216" t="s">
        <v>80</v>
      </c>
      <c r="AV212" s="13" t="s">
        <v>80</v>
      </c>
      <c r="AW212" s="13" t="s">
        <v>33</v>
      </c>
      <c r="AX212" s="13" t="s">
        <v>71</v>
      </c>
      <c r="AY212" s="216" t="s">
        <v>125</v>
      </c>
    </row>
    <row r="213" spans="1:65" s="15" customFormat="1" ht="11.25">
      <c r="B213" s="238"/>
      <c r="C213" s="239"/>
      <c r="D213" s="187" t="s">
        <v>246</v>
      </c>
      <c r="E213" s="240" t="s">
        <v>19</v>
      </c>
      <c r="F213" s="241" t="s">
        <v>690</v>
      </c>
      <c r="G213" s="239"/>
      <c r="H213" s="240" t="s">
        <v>19</v>
      </c>
      <c r="I213" s="242"/>
      <c r="J213" s="239"/>
      <c r="K213" s="239"/>
      <c r="L213" s="243"/>
      <c r="M213" s="244"/>
      <c r="N213" s="245"/>
      <c r="O213" s="245"/>
      <c r="P213" s="245"/>
      <c r="Q213" s="245"/>
      <c r="R213" s="245"/>
      <c r="S213" s="245"/>
      <c r="T213" s="246"/>
      <c r="AT213" s="247" t="s">
        <v>246</v>
      </c>
      <c r="AU213" s="247" t="s">
        <v>80</v>
      </c>
      <c r="AV213" s="15" t="s">
        <v>78</v>
      </c>
      <c r="AW213" s="15" t="s">
        <v>33</v>
      </c>
      <c r="AX213" s="15" t="s">
        <v>71</v>
      </c>
      <c r="AY213" s="247" t="s">
        <v>125</v>
      </c>
    </row>
    <row r="214" spans="1:65" s="13" customFormat="1" ht="11.25">
      <c r="B214" s="206"/>
      <c r="C214" s="207"/>
      <c r="D214" s="187" t="s">
        <v>246</v>
      </c>
      <c r="E214" s="208" t="s">
        <v>19</v>
      </c>
      <c r="F214" s="209" t="s">
        <v>769</v>
      </c>
      <c r="G214" s="207"/>
      <c r="H214" s="210">
        <v>-0.16600000000000001</v>
      </c>
      <c r="I214" s="211"/>
      <c r="J214" s="207"/>
      <c r="K214" s="207"/>
      <c r="L214" s="212"/>
      <c r="M214" s="213"/>
      <c r="N214" s="214"/>
      <c r="O214" s="214"/>
      <c r="P214" s="214"/>
      <c r="Q214" s="214"/>
      <c r="R214" s="214"/>
      <c r="S214" s="214"/>
      <c r="T214" s="215"/>
      <c r="AT214" s="216" t="s">
        <v>246</v>
      </c>
      <c r="AU214" s="216" t="s">
        <v>80</v>
      </c>
      <c r="AV214" s="13" t="s">
        <v>80</v>
      </c>
      <c r="AW214" s="13" t="s">
        <v>33</v>
      </c>
      <c r="AX214" s="13" t="s">
        <v>71</v>
      </c>
      <c r="AY214" s="216" t="s">
        <v>125</v>
      </c>
    </row>
    <row r="215" spans="1:65" s="13" customFormat="1" ht="11.25">
      <c r="B215" s="206"/>
      <c r="C215" s="207"/>
      <c r="D215" s="187" t="s">
        <v>246</v>
      </c>
      <c r="E215" s="208" t="s">
        <v>19</v>
      </c>
      <c r="F215" s="209" t="s">
        <v>770</v>
      </c>
      <c r="G215" s="207"/>
      <c r="H215" s="210">
        <v>-0.186</v>
      </c>
      <c r="I215" s="211"/>
      <c r="J215" s="207"/>
      <c r="K215" s="207"/>
      <c r="L215" s="212"/>
      <c r="M215" s="213"/>
      <c r="N215" s="214"/>
      <c r="O215" s="214"/>
      <c r="P215" s="214"/>
      <c r="Q215" s="214"/>
      <c r="R215" s="214"/>
      <c r="S215" s="214"/>
      <c r="T215" s="215"/>
      <c r="AT215" s="216" t="s">
        <v>246</v>
      </c>
      <c r="AU215" s="216" t="s">
        <v>80</v>
      </c>
      <c r="AV215" s="13" t="s">
        <v>80</v>
      </c>
      <c r="AW215" s="13" t="s">
        <v>33</v>
      </c>
      <c r="AX215" s="13" t="s">
        <v>71</v>
      </c>
      <c r="AY215" s="216" t="s">
        <v>125</v>
      </c>
    </row>
    <row r="216" spans="1:65" s="15" customFormat="1" ht="11.25">
      <c r="B216" s="238"/>
      <c r="C216" s="239"/>
      <c r="D216" s="187" t="s">
        <v>246</v>
      </c>
      <c r="E216" s="240" t="s">
        <v>19</v>
      </c>
      <c r="F216" s="241" t="s">
        <v>693</v>
      </c>
      <c r="G216" s="239"/>
      <c r="H216" s="240" t="s">
        <v>19</v>
      </c>
      <c r="I216" s="242"/>
      <c r="J216" s="239"/>
      <c r="K216" s="239"/>
      <c r="L216" s="243"/>
      <c r="M216" s="244"/>
      <c r="N216" s="245"/>
      <c r="O216" s="245"/>
      <c r="P216" s="245"/>
      <c r="Q216" s="245"/>
      <c r="R216" s="245"/>
      <c r="S216" s="245"/>
      <c r="T216" s="246"/>
      <c r="AT216" s="247" t="s">
        <v>246</v>
      </c>
      <c r="AU216" s="247" t="s">
        <v>80</v>
      </c>
      <c r="AV216" s="15" t="s">
        <v>78</v>
      </c>
      <c r="AW216" s="15" t="s">
        <v>33</v>
      </c>
      <c r="AX216" s="15" t="s">
        <v>71</v>
      </c>
      <c r="AY216" s="247" t="s">
        <v>125</v>
      </c>
    </row>
    <row r="217" spans="1:65" s="13" customFormat="1" ht="11.25">
      <c r="B217" s="206"/>
      <c r="C217" s="207"/>
      <c r="D217" s="187" t="s">
        <v>246</v>
      </c>
      <c r="E217" s="208" t="s">
        <v>19</v>
      </c>
      <c r="F217" s="209" t="s">
        <v>771</v>
      </c>
      <c r="G217" s="207"/>
      <c r="H217" s="210">
        <v>-0.35699999999999998</v>
      </c>
      <c r="I217" s="211"/>
      <c r="J217" s="207"/>
      <c r="K217" s="207"/>
      <c r="L217" s="212"/>
      <c r="M217" s="213"/>
      <c r="N217" s="214"/>
      <c r="O217" s="214"/>
      <c r="P217" s="214"/>
      <c r="Q217" s="214"/>
      <c r="R217" s="214"/>
      <c r="S217" s="214"/>
      <c r="T217" s="215"/>
      <c r="AT217" s="216" t="s">
        <v>246</v>
      </c>
      <c r="AU217" s="216" t="s">
        <v>80</v>
      </c>
      <c r="AV217" s="13" t="s">
        <v>80</v>
      </c>
      <c r="AW217" s="13" t="s">
        <v>33</v>
      </c>
      <c r="AX217" s="13" t="s">
        <v>71</v>
      </c>
      <c r="AY217" s="216" t="s">
        <v>125</v>
      </c>
    </row>
    <row r="218" spans="1:65" s="13" customFormat="1" ht="11.25">
      <c r="B218" s="206"/>
      <c r="C218" s="207"/>
      <c r="D218" s="187" t="s">
        <v>246</v>
      </c>
      <c r="E218" s="208" t="s">
        <v>19</v>
      </c>
      <c r="F218" s="209" t="s">
        <v>772</v>
      </c>
      <c r="G218" s="207"/>
      <c r="H218" s="210">
        <v>-0.31900000000000001</v>
      </c>
      <c r="I218" s="211"/>
      <c r="J218" s="207"/>
      <c r="K218" s="207"/>
      <c r="L218" s="212"/>
      <c r="M218" s="213"/>
      <c r="N218" s="214"/>
      <c r="O218" s="214"/>
      <c r="P218" s="214"/>
      <c r="Q218" s="214"/>
      <c r="R218" s="214"/>
      <c r="S218" s="214"/>
      <c r="T218" s="215"/>
      <c r="AT218" s="216" t="s">
        <v>246</v>
      </c>
      <c r="AU218" s="216" t="s">
        <v>80</v>
      </c>
      <c r="AV218" s="13" t="s">
        <v>80</v>
      </c>
      <c r="AW218" s="13" t="s">
        <v>33</v>
      </c>
      <c r="AX218" s="13" t="s">
        <v>71</v>
      </c>
      <c r="AY218" s="216" t="s">
        <v>125</v>
      </c>
    </row>
    <row r="219" spans="1:65" s="13" customFormat="1" ht="11.25">
      <c r="B219" s="206"/>
      <c r="C219" s="207"/>
      <c r="D219" s="187" t="s">
        <v>246</v>
      </c>
      <c r="E219" s="208" t="s">
        <v>19</v>
      </c>
      <c r="F219" s="209" t="s">
        <v>773</v>
      </c>
      <c r="G219" s="207"/>
      <c r="H219" s="210">
        <v>-0.18</v>
      </c>
      <c r="I219" s="211"/>
      <c r="J219" s="207"/>
      <c r="K219" s="207"/>
      <c r="L219" s="212"/>
      <c r="M219" s="213"/>
      <c r="N219" s="214"/>
      <c r="O219" s="214"/>
      <c r="P219" s="214"/>
      <c r="Q219" s="214"/>
      <c r="R219" s="214"/>
      <c r="S219" s="214"/>
      <c r="T219" s="215"/>
      <c r="AT219" s="216" t="s">
        <v>246</v>
      </c>
      <c r="AU219" s="216" t="s">
        <v>80</v>
      </c>
      <c r="AV219" s="13" t="s">
        <v>80</v>
      </c>
      <c r="AW219" s="13" t="s">
        <v>33</v>
      </c>
      <c r="AX219" s="13" t="s">
        <v>71</v>
      </c>
      <c r="AY219" s="216" t="s">
        <v>125</v>
      </c>
    </row>
    <row r="220" spans="1:65" s="14" customFormat="1" ht="11.25">
      <c r="B220" s="217"/>
      <c r="C220" s="218"/>
      <c r="D220" s="187" t="s">
        <v>246</v>
      </c>
      <c r="E220" s="219" t="s">
        <v>19</v>
      </c>
      <c r="F220" s="220" t="s">
        <v>272</v>
      </c>
      <c r="G220" s="218"/>
      <c r="H220" s="221">
        <v>238.208</v>
      </c>
      <c r="I220" s="222"/>
      <c r="J220" s="218"/>
      <c r="K220" s="218"/>
      <c r="L220" s="223"/>
      <c r="M220" s="224"/>
      <c r="N220" s="225"/>
      <c r="O220" s="225"/>
      <c r="P220" s="225"/>
      <c r="Q220" s="225"/>
      <c r="R220" s="225"/>
      <c r="S220" s="225"/>
      <c r="T220" s="226"/>
      <c r="AT220" s="227" t="s">
        <v>246</v>
      </c>
      <c r="AU220" s="227" t="s">
        <v>80</v>
      </c>
      <c r="AV220" s="14" t="s">
        <v>131</v>
      </c>
      <c r="AW220" s="14" t="s">
        <v>33</v>
      </c>
      <c r="AX220" s="14" t="s">
        <v>78</v>
      </c>
      <c r="AY220" s="227" t="s">
        <v>125</v>
      </c>
    </row>
    <row r="221" spans="1:65" s="2" customFormat="1" ht="16.5" customHeight="1">
      <c r="A221" s="37"/>
      <c r="B221" s="38"/>
      <c r="C221" s="228" t="s">
        <v>205</v>
      </c>
      <c r="D221" s="228" t="s">
        <v>338</v>
      </c>
      <c r="E221" s="229" t="s">
        <v>774</v>
      </c>
      <c r="F221" s="230" t="s">
        <v>775</v>
      </c>
      <c r="G221" s="231" t="s">
        <v>202</v>
      </c>
      <c r="H221" s="232">
        <v>452.59500000000003</v>
      </c>
      <c r="I221" s="233"/>
      <c r="J221" s="234">
        <f>ROUND(I221*H221,2)</f>
        <v>0</v>
      </c>
      <c r="K221" s="230" t="s">
        <v>241</v>
      </c>
      <c r="L221" s="235"/>
      <c r="M221" s="236" t="s">
        <v>19</v>
      </c>
      <c r="N221" s="237" t="s">
        <v>42</v>
      </c>
      <c r="O221" s="67"/>
      <c r="P221" s="183">
        <f>O221*H221</f>
        <v>0</v>
      </c>
      <c r="Q221" s="183">
        <v>0</v>
      </c>
      <c r="R221" s="183">
        <f>Q221*H221</f>
        <v>0</v>
      </c>
      <c r="S221" s="183">
        <v>0</v>
      </c>
      <c r="T221" s="184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185" t="s">
        <v>144</v>
      </c>
      <c r="AT221" s="185" t="s">
        <v>338</v>
      </c>
      <c r="AU221" s="185" t="s">
        <v>80</v>
      </c>
      <c r="AY221" s="20" t="s">
        <v>125</v>
      </c>
      <c r="BE221" s="186">
        <f>IF(N221="základní",J221,0)</f>
        <v>0</v>
      </c>
      <c r="BF221" s="186">
        <f>IF(N221="snížená",J221,0)</f>
        <v>0</v>
      </c>
      <c r="BG221" s="186">
        <f>IF(N221="zákl. přenesená",J221,0)</f>
        <v>0</v>
      </c>
      <c r="BH221" s="186">
        <f>IF(N221="sníž. přenesená",J221,0)</f>
        <v>0</v>
      </c>
      <c r="BI221" s="186">
        <f>IF(N221="nulová",J221,0)</f>
        <v>0</v>
      </c>
      <c r="BJ221" s="20" t="s">
        <v>78</v>
      </c>
      <c r="BK221" s="186">
        <f>ROUND(I221*H221,2)</f>
        <v>0</v>
      </c>
      <c r="BL221" s="20" t="s">
        <v>131</v>
      </c>
      <c r="BM221" s="185" t="s">
        <v>776</v>
      </c>
    </row>
    <row r="222" spans="1:65" s="2" customFormat="1" ht="39">
      <c r="A222" s="37"/>
      <c r="B222" s="38"/>
      <c r="C222" s="39"/>
      <c r="D222" s="187" t="s">
        <v>132</v>
      </c>
      <c r="E222" s="39"/>
      <c r="F222" s="188" t="s">
        <v>777</v>
      </c>
      <c r="G222" s="39"/>
      <c r="H222" s="39"/>
      <c r="I222" s="189"/>
      <c r="J222" s="39"/>
      <c r="K222" s="39"/>
      <c r="L222" s="42"/>
      <c r="M222" s="190"/>
      <c r="N222" s="191"/>
      <c r="O222" s="67"/>
      <c r="P222" s="67"/>
      <c r="Q222" s="67"/>
      <c r="R222" s="67"/>
      <c r="S222" s="67"/>
      <c r="T222" s="68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T222" s="20" t="s">
        <v>132</v>
      </c>
      <c r="AU222" s="20" t="s">
        <v>80</v>
      </c>
    </row>
    <row r="223" spans="1:65" s="13" customFormat="1" ht="11.25">
      <c r="B223" s="206"/>
      <c r="C223" s="207"/>
      <c r="D223" s="187" t="s">
        <v>246</v>
      </c>
      <c r="E223" s="207"/>
      <c r="F223" s="209" t="s">
        <v>778</v>
      </c>
      <c r="G223" s="207"/>
      <c r="H223" s="210">
        <v>452.59500000000003</v>
      </c>
      <c r="I223" s="211"/>
      <c r="J223" s="207"/>
      <c r="K223" s="207"/>
      <c r="L223" s="212"/>
      <c r="M223" s="213"/>
      <c r="N223" s="214"/>
      <c r="O223" s="214"/>
      <c r="P223" s="214"/>
      <c r="Q223" s="214"/>
      <c r="R223" s="214"/>
      <c r="S223" s="214"/>
      <c r="T223" s="215"/>
      <c r="AT223" s="216" t="s">
        <v>246</v>
      </c>
      <c r="AU223" s="216" t="s">
        <v>80</v>
      </c>
      <c r="AV223" s="13" t="s">
        <v>80</v>
      </c>
      <c r="AW223" s="13" t="s">
        <v>4</v>
      </c>
      <c r="AX223" s="13" t="s">
        <v>78</v>
      </c>
      <c r="AY223" s="216" t="s">
        <v>125</v>
      </c>
    </row>
    <row r="224" spans="1:65" s="2" customFormat="1" ht="66.75" customHeight="1">
      <c r="A224" s="37"/>
      <c r="B224" s="38"/>
      <c r="C224" s="174" t="s">
        <v>169</v>
      </c>
      <c r="D224" s="174" t="s">
        <v>126</v>
      </c>
      <c r="E224" s="175" t="s">
        <v>779</v>
      </c>
      <c r="F224" s="176" t="s">
        <v>780</v>
      </c>
      <c r="G224" s="177" t="s">
        <v>293</v>
      </c>
      <c r="H224" s="178">
        <v>33.396999999999998</v>
      </c>
      <c r="I224" s="179"/>
      <c r="J224" s="180">
        <f>ROUND(I224*H224,2)</f>
        <v>0</v>
      </c>
      <c r="K224" s="176" t="s">
        <v>241</v>
      </c>
      <c r="L224" s="42"/>
      <c r="M224" s="181" t="s">
        <v>19</v>
      </c>
      <c r="N224" s="182" t="s">
        <v>42</v>
      </c>
      <c r="O224" s="67"/>
      <c r="P224" s="183">
        <f>O224*H224</f>
        <v>0</v>
      </c>
      <c r="Q224" s="183">
        <v>0</v>
      </c>
      <c r="R224" s="183">
        <f>Q224*H224</f>
        <v>0</v>
      </c>
      <c r="S224" s="183">
        <v>0</v>
      </c>
      <c r="T224" s="184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185" t="s">
        <v>131</v>
      </c>
      <c r="AT224" s="185" t="s">
        <v>126</v>
      </c>
      <c r="AU224" s="185" t="s">
        <v>80</v>
      </c>
      <c r="AY224" s="20" t="s">
        <v>125</v>
      </c>
      <c r="BE224" s="186">
        <f>IF(N224="základní",J224,0)</f>
        <v>0</v>
      </c>
      <c r="BF224" s="186">
        <f>IF(N224="snížená",J224,0)</f>
        <v>0</v>
      </c>
      <c r="BG224" s="186">
        <f>IF(N224="zákl. přenesená",J224,0)</f>
        <v>0</v>
      </c>
      <c r="BH224" s="186">
        <f>IF(N224="sníž. přenesená",J224,0)</f>
        <v>0</v>
      </c>
      <c r="BI224" s="186">
        <f>IF(N224="nulová",J224,0)</f>
        <v>0</v>
      </c>
      <c r="BJ224" s="20" t="s">
        <v>78</v>
      </c>
      <c r="BK224" s="186">
        <f>ROUND(I224*H224,2)</f>
        <v>0</v>
      </c>
      <c r="BL224" s="20" t="s">
        <v>131</v>
      </c>
      <c r="BM224" s="185" t="s">
        <v>781</v>
      </c>
    </row>
    <row r="225" spans="1:65" s="2" customFormat="1" ht="11.25">
      <c r="A225" s="37"/>
      <c r="B225" s="38"/>
      <c r="C225" s="39"/>
      <c r="D225" s="204" t="s">
        <v>243</v>
      </c>
      <c r="E225" s="39"/>
      <c r="F225" s="205" t="s">
        <v>782</v>
      </c>
      <c r="G225" s="39"/>
      <c r="H225" s="39"/>
      <c r="I225" s="189"/>
      <c r="J225" s="39"/>
      <c r="K225" s="39"/>
      <c r="L225" s="42"/>
      <c r="M225" s="190"/>
      <c r="N225" s="191"/>
      <c r="O225" s="67"/>
      <c r="P225" s="67"/>
      <c r="Q225" s="67"/>
      <c r="R225" s="67"/>
      <c r="S225" s="67"/>
      <c r="T225" s="68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T225" s="20" t="s">
        <v>243</v>
      </c>
      <c r="AU225" s="20" t="s">
        <v>80</v>
      </c>
    </row>
    <row r="226" spans="1:65" s="15" customFormat="1" ht="11.25">
      <c r="B226" s="238"/>
      <c r="C226" s="239"/>
      <c r="D226" s="187" t="s">
        <v>246</v>
      </c>
      <c r="E226" s="240" t="s">
        <v>19</v>
      </c>
      <c r="F226" s="241" t="s">
        <v>676</v>
      </c>
      <c r="G226" s="239"/>
      <c r="H226" s="240" t="s">
        <v>19</v>
      </c>
      <c r="I226" s="242"/>
      <c r="J226" s="239"/>
      <c r="K226" s="239"/>
      <c r="L226" s="243"/>
      <c r="M226" s="244"/>
      <c r="N226" s="245"/>
      <c r="O226" s="245"/>
      <c r="P226" s="245"/>
      <c r="Q226" s="245"/>
      <c r="R226" s="245"/>
      <c r="S226" s="245"/>
      <c r="T226" s="246"/>
      <c r="AT226" s="247" t="s">
        <v>246</v>
      </c>
      <c r="AU226" s="247" t="s">
        <v>80</v>
      </c>
      <c r="AV226" s="15" t="s">
        <v>78</v>
      </c>
      <c r="AW226" s="15" t="s">
        <v>33</v>
      </c>
      <c r="AX226" s="15" t="s">
        <v>71</v>
      </c>
      <c r="AY226" s="247" t="s">
        <v>125</v>
      </c>
    </row>
    <row r="227" spans="1:65" s="13" customFormat="1" ht="11.25">
      <c r="B227" s="206"/>
      <c r="C227" s="207"/>
      <c r="D227" s="187" t="s">
        <v>246</v>
      </c>
      <c r="E227" s="208" t="s">
        <v>19</v>
      </c>
      <c r="F227" s="209" t="s">
        <v>783</v>
      </c>
      <c r="G227" s="207"/>
      <c r="H227" s="210">
        <v>23.699000000000002</v>
      </c>
      <c r="I227" s="211"/>
      <c r="J227" s="207"/>
      <c r="K227" s="207"/>
      <c r="L227" s="212"/>
      <c r="M227" s="213"/>
      <c r="N227" s="214"/>
      <c r="O227" s="214"/>
      <c r="P227" s="214"/>
      <c r="Q227" s="214"/>
      <c r="R227" s="214"/>
      <c r="S227" s="214"/>
      <c r="T227" s="215"/>
      <c r="AT227" s="216" t="s">
        <v>246</v>
      </c>
      <c r="AU227" s="216" t="s">
        <v>80</v>
      </c>
      <c r="AV227" s="13" t="s">
        <v>80</v>
      </c>
      <c r="AW227" s="13" t="s">
        <v>33</v>
      </c>
      <c r="AX227" s="13" t="s">
        <v>71</v>
      </c>
      <c r="AY227" s="216" t="s">
        <v>125</v>
      </c>
    </row>
    <row r="228" spans="1:65" s="15" customFormat="1" ht="11.25">
      <c r="B228" s="238"/>
      <c r="C228" s="239"/>
      <c r="D228" s="187" t="s">
        <v>246</v>
      </c>
      <c r="E228" s="240" t="s">
        <v>19</v>
      </c>
      <c r="F228" s="241" t="s">
        <v>697</v>
      </c>
      <c r="G228" s="239"/>
      <c r="H228" s="240" t="s">
        <v>19</v>
      </c>
      <c r="I228" s="242"/>
      <c r="J228" s="239"/>
      <c r="K228" s="239"/>
      <c r="L228" s="243"/>
      <c r="M228" s="244"/>
      <c r="N228" s="245"/>
      <c r="O228" s="245"/>
      <c r="P228" s="245"/>
      <c r="Q228" s="245"/>
      <c r="R228" s="245"/>
      <c r="S228" s="245"/>
      <c r="T228" s="246"/>
      <c r="AT228" s="247" t="s">
        <v>246</v>
      </c>
      <c r="AU228" s="247" t="s">
        <v>80</v>
      </c>
      <c r="AV228" s="15" t="s">
        <v>78</v>
      </c>
      <c r="AW228" s="15" t="s">
        <v>33</v>
      </c>
      <c r="AX228" s="15" t="s">
        <v>71</v>
      </c>
      <c r="AY228" s="247" t="s">
        <v>125</v>
      </c>
    </row>
    <row r="229" spans="1:65" s="13" customFormat="1" ht="11.25">
      <c r="B229" s="206"/>
      <c r="C229" s="207"/>
      <c r="D229" s="187" t="s">
        <v>246</v>
      </c>
      <c r="E229" s="208" t="s">
        <v>19</v>
      </c>
      <c r="F229" s="209" t="s">
        <v>784</v>
      </c>
      <c r="G229" s="207"/>
      <c r="H229" s="210">
        <v>9.6980000000000004</v>
      </c>
      <c r="I229" s="211"/>
      <c r="J229" s="207"/>
      <c r="K229" s="207"/>
      <c r="L229" s="212"/>
      <c r="M229" s="213"/>
      <c r="N229" s="214"/>
      <c r="O229" s="214"/>
      <c r="P229" s="214"/>
      <c r="Q229" s="214"/>
      <c r="R229" s="214"/>
      <c r="S229" s="214"/>
      <c r="T229" s="215"/>
      <c r="AT229" s="216" t="s">
        <v>246</v>
      </c>
      <c r="AU229" s="216" t="s">
        <v>80</v>
      </c>
      <c r="AV229" s="13" t="s">
        <v>80</v>
      </c>
      <c r="AW229" s="13" t="s">
        <v>33</v>
      </c>
      <c r="AX229" s="13" t="s">
        <v>71</v>
      </c>
      <c r="AY229" s="216" t="s">
        <v>125</v>
      </c>
    </row>
    <row r="230" spans="1:65" s="14" customFormat="1" ht="11.25">
      <c r="B230" s="217"/>
      <c r="C230" s="218"/>
      <c r="D230" s="187" t="s">
        <v>246</v>
      </c>
      <c r="E230" s="219" t="s">
        <v>19</v>
      </c>
      <c r="F230" s="220" t="s">
        <v>272</v>
      </c>
      <c r="G230" s="218"/>
      <c r="H230" s="221">
        <v>33.396999999999998</v>
      </c>
      <c r="I230" s="222"/>
      <c r="J230" s="218"/>
      <c r="K230" s="218"/>
      <c r="L230" s="223"/>
      <c r="M230" s="224"/>
      <c r="N230" s="225"/>
      <c r="O230" s="225"/>
      <c r="P230" s="225"/>
      <c r="Q230" s="225"/>
      <c r="R230" s="225"/>
      <c r="S230" s="225"/>
      <c r="T230" s="226"/>
      <c r="AT230" s="227" t="s">
        <v>246</v>
      </c>
      <c r="AU230" s="227" t="s">
        <v>80</v>
      </c>
      <c r="AV230" s="14" t="s">
        <v>131</v>
      </c>
      <c r="AW230" s="14" t="s">
        <v>33</v>
      </c>
      <c r="AX230" s="14" t="s">
        <v>78</v>
      </c>
      <c r="AY230" s="227" t="s">
        <v>125</v>
      </c>
    </row>
    <row r="231" spans="1:65" s="2" customFormat="1" ht="16.5" customHeight="1">
      <c r="A231" s="37"/>
      <c r="B231" s="38"/>
      <c r="C231" s="228" t="s">
        <v>213</v>
      </c>
      <c r="D231" s="228" t="s">
        <v>338</v>
      </c>
      <c r="E231" s="229" t="s">
        <v>785</v>
      </c>
      <c r="F231" s="230" t="s">
        <v>786</v>
      </c>
      <c r="G231" s="231" t="s">
        <v>202</v>
      </c>
      <c r="H231" s="232">
        <v>63.454000000000001</v>
      </c>
      <c r="I231" s="233"/>
      <c r="J231" s="234">
        <f>ROUND(I231*H231,2)</f>
        <v>0</v>
      </c>
      <c r="K231" s="230" t="s">
        <v>241</v>
      </c>
      <c r="L231" s="235"/>
      <c r="M231" s="236" t="s">
        <v>19</v>
      </c>
      <c r="N231" s="237" t="s">
        <v>42</v>
      </c>
      <c r="O231" s="67"/>
      <c r="P231" s="183">
        <f>O231*H231</f>
        <v>0</v>
      </c>
      <c r="Q231" s="183">
        <v>0</v>
      </c>
      <c r="R231" s="183">
        <f>Q231*H231</f>
        <v>0</v>
      </c>
      <c r="S231" s="183">
        <v>0</v>
      </c>
      <c r="T231" s="184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185" t="s">
        <v>144</v>
      </c>
      <c r="AT231" s="185" t="s">
        <v>338</v>
      </c>
      <c r="AU231" s="185" t="s">
        <v>80</v>
      </c>
      <c r="AY231" s="20" t="s">
        <v>125</v>
      </c>
      <c r="BE231" s="186">
        <f>IF(N231="základní",J231,0)</f>
        <v>0</v>
      </c>
      <c r="BF231" s="186">
        <f>IF(N231="snížená",J231,0)</f>
        <v>0</v>
      </c>
      <c r="BG231" s="186">
        <f>IF(N231="zákl. přenesená",J231,0)</f>
        <v>0</v>
      </c>
      <c r="BH231" s="186">
        <f>IF(N231="sníž. přenesená",J231,0)</f>
        <v>0</v>
      </c>
      <c r="BI231" s="186">
        <f>IF(N231="nulová",J231,0)</f>
        <v>0</v>
      </c>
      <c r="BJ231" s="20" t="s">
        <v>78</v>
      </c>
      <c r="BK231" s="186">
        <f>ROUND(I231*H231,2)</f>
        <v>0</v>
      </c>
      <c r="BL231" s="20" t="s">
        <v>131</v>
      </c>
      <c r="BM231" s="185" t="s">
        <v>787</v>
      </c>
    </row>
    <row r="232" spans="1:65" s="2" customFormat="1" ht="39">
      <c r="A232" s="37"/>
      <c r="B232" s="38"/>
      <c r="C232" s="39"/>
      <c r="D232" s="187" t="s">
        <v>132</v>
      </c>
      <c r="E232" s="39"/>
      <c r="F232" s="188" t="s">
        <v>788</v>
      </c>
      <c r="G232" s="39"/>
      <c r="H232" s="39"/>
      <c r="I232" s="189"/>
      <c r="J232" s="39"/>
      <c r="K232" s="39"/>
      <c r="L232" s="42"/>
      <c r="M232" s="190"/>
      <c r="N232" s="191"/>
      <c r="O232" s="67"/>
      <c r="P232" s="67"/>
      <c r="Q232" s="67"/>
      <c r="R232" s="67"/>
      <c r="S232" s="67"/>
      <c r="T232" s="68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T232" s="20" t="s">
        <v>132</v>
      </c>
      <c r="AU232" s="20" t="s">
        <v>80</v>
      </c>
    </row>
    <row r="233" spans="1:65" s="13" customFormat="1" ht="11.25">
      <c r="B233" s="206"/>
      <c r="C233" s="207"/>
      <c r="D233" s="187" t="s">
        <v>246</v>
      </c>
      <c r="E233" s="207"/>
      <c r="F233" s="209" t="s">
        <v>789</v>
      </c>
      <c r="G233" s="207"/>
      <c r="H233" s="210">
        <v>63.454000000000001</v>
      </c>
      <c r="I233" s="211"/>
      <c r="J233" s="207"/>
      <c r="K233" s="207"/>
      <c r="L233" s="212"/>
      <c r="M233" s="213"/>
      <c r="N233" s="214"/>
      <c r="O233" s="214"/>
      <c r="P233" s="214"/>
      <c r="Q233" s="214"/>
      <c r="R233" s="214"/>
      <c r="S233" s="214"/>
      <c r="T233" s="215"/>
      <c r="AT233" s="216" t="s">
        <v>246</v>
      </c>
      <c r="AU233" s="216" t="s">
        <v>80</v>
      </c>
      <c r="AV233" s="13" t="s">
        <v>80</v>
      </c>
      <c r="AW233" s="13" t="s">
        <v>4</v>
      </c>
      <c r="AX233" s="13" t="s">
        <v>78</v>
      </c>
      <c r="AY233" s="216" t="s">
        <v>125</v>
      </c>
    </row>
    <row r="234" spans="1:65" s="11" customFormat="1" ht="22.9" customHeight="1">
      <c r="B234" s="160"/>
      <c r="C234" s="161"/>
      <c r="D234" s="162" t="s">
        <v>70</v>
      </c>
      <c r="E234" s="202" t="s">
        <v>80</v>
      </c>
      <c r="F234" s="202" t="s">
        <v>351</v>
      </c>
      <c r="G234" s="161"/>
      <c r="H234" s="161"/>
      <c r="I234" s="164"/>
      <c r="J234" s="203">
        <f>BK234</f>
        <v>0</v>
      </c>
      <c r="K234" s="161"/>
      <c r="L234" s="166"/>
      <c r="M234" s="167"/>
      <c r="N234" s="168"/>
      <c r="O234" s="168"/>
      <c r="P234" s="169">
        <f>SUM(P235:P236)</f>
        <v>0</v>
      </c>
      <c r="Q234" s="168"/>
      <c r="R234" s="169">
        <f>SUM(R235:R236)</f>
        <v>17.106278700000001</v>
      </c>
      <c r="S234" s="168"/>
      <c r="T234" s="170">
        <f>SUM(T235:T236)</f>
        <v>0</v>
      </c>
      <c r="AR234" s="171" t="s">
        <v>78</v>
      </c>
      <c r="AT234" s="172" t="s">
        <v>70</v>
      </c>
      <c r="AU234" s="172" t="s">
        <v>78</v>
      </c>
      <c r="AY234" s="171" t="s">
        <v>125</v>
      </c>
      <c r="BK234" s="173">
        <f>SUM(BK235:BK236)</f>
        <v>0</v>
      </c>
    </row>
    <row r="235" spans="1:65" s="2" customFormat="1" ht="55.5" customHeight="1">
      <c r="A235" s="37"/>
      <c r="B235" s="38"/>
      <c r="C235" s="174" t="s">
        <v>173</v>
      </c>
      <c r="D235" s="174" t="s">
        <v>126</v>
      </c>
      <c r="E235" s="175" t="s">
        <v>790</v>
      </c>
      <c r="F235" s="176" t="s">
        <v>791</v>
      </c>
      <c r="G235" s="177" t="s">
        <v>149</v>
      </c>
      <c r="H235" s="178">
        <v>24.57</v>
      </c>
      <c r="I235" s="179"/>
      <c r="J235" s="180">
        <f>ROUND(I235*H235,2)</f>
        <v>0</v>
      </c>
      <c r="K235" s="176" t="s">
        <v>355</v>
      </c>
      <c r="L235" s="42"/>
      <c r="M235" s="181" t="s">
        <v>19</v>
      </c>
      <c r="N235" s="182" t="s">
        <v>42</v>
      </c>
      <c r="O235" s="67"/>
      <c r="P235" s="183">
        <f>O235*H235</f>
        <v>0</v>
      </c>
      <c r="Q235" s="183">
        <v>0.27411000000000002</v>
      </c>
      <c r="R235" s="183">
        <f>Q235*H235</f>
        <v>6.7348827000000009</v>
      </c>
      <c r="S235" s="183">
        <v>0</v>
      </c>
      <c r="T235" s="184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185" t="s">
        <v>131</v>
      </c>
      <c r="AT235" s="185" t="s">
        <v>126</v>
      </c>
      <c r="AU235" s="185" t="s">
        <v>80</v>
      </c>
      <c r="AY235" s="20" t="s">
        <v>125</v>
      </c>
      <c r="BE235" s="186">
        <f>IF(N235="základní",J235,0)</f>
        <v>0</v>
      </c>
      <c r="BF235" s="186">
        <f>IF(N235="snížená",J235,0)</f>
        <v>0</v>
      </c>
      <c r="BG235" s="186">
        <f>IF(N235="zákl. přenesená",J235,0)</f>
        <v>0</v>
      </c>
      <c r="BH235" s="186">
        <f>IF(N235="sníž. přenesená",J235,0)</f>
        <v>0</v>
      </c>
      <c r="BI235" s="186">
        <f>IF(N235="nulová",J235,0)</f>
        <v>0</v>
      </c>
      <c r="BJ235" s="20" t="s">
        <v>78</v>
      </c>
      <c r="BK235" s="186">
        <f>ROUND(I235*H235,2)</f>
        <v>0</v>
      </c>
      <c r="BL235" s="20" t="s">
        <v>131</v>
      </c>
      <c r="BM235" s="185" t="s">
        <v>792</v>
      </c>
    </row>
    <row r="236" spans="1:65" s="2" customFormat="1" ht="55.5" customHeight="1">
      <c r="A236" s="37"/>
      <c r="B236" s="38"/>
      <c r="C236" s="174" t="s">
        <v>7</v>
      </c>
      <c r="D236" s="174" t="s">
        <v>126</v>
      </c>
      <c r="E236" s="175" t="s">
        <v>793</v>
      </c>
      <c r="F236" s="176" t="s">
        <v>794</v>
      </c>
      <c r="G236" s="177" t="s">
        <v>149</v>
      </c>
      <c r="H236" s="178">
        <v>32.9</v>
      </c>
      <c r="I236" s="179"/>
      <c r="J236" s="180">
        <f>ROUND(I236*H236,2)</f>
        <v>0</v>
      </c>
      <c r="K236" s="176" t="s">
        <v>355</v>
      </c>
      <c r="L236" s="42"/>
      <c r="M236" s="181" t="s">
        <v>19</v>
      </c>
      <c r="N236" s="182" t="s">
        <v>42</v>
      </c>
      <c r="O236" s="67"/>
      <c r="P236" s="183">
        <f>O236*H236</f>
        <v>0</v>
      </c>
      <c r="Q236" s="183">
        <v>0.31524000000000002</v>
      </c>
      <c r="R236" s="183">
        <f>Q236*H236</f>
        <v>10.371396000000001</v>
      </c>
      <c r="S236" s="183">
        <v>0</v>
      </c>
      <c r="T236" s="184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185" t="s">
        <v>131</v>
      </c>
      <c r="AT236" s="185" t="s">
        <v>126</v>
      </c>
      <c r="AU236" s="185" t="s">
        <v>80</v>
      </c>
      <c r="AY236" s="20" t="s">
        <v>125</v>
      </c>
      <c r="BE236" s="186">
        <f>IF(N236="základní",J236,0)</f>
        <v>0</v>
      </c>
      <c r="BF236" s="186">
        <f>IF(N236="snížená",J236,0)</f>
        <v>0</v>
      </c>
      <c r="BG236" s="186">
        <f>IF(N236="zákl. přenesená",J236,0)</f>
        <v>0</v>
      </c>
      <c r="BH236" s="186">
        <f>IF(N236="sníž. přenesená",J236,0)</f>
        <v>0</v>
      </c>
      <c r="BI236" s="186">
        <f>IF(N236="nulová",J236,0)</f>
        <v>0</v>
      </c>
      <c r="BJ236" s="20" t="s">
        <v>78</v>
      </c>
      <c r="BK236" s="186">
        <f>ROUND(I236*H236,2)</f>
        <v>0</v>
      </c>
      <c r="BL236" s="20" t="s">
        <v>131</v>
      </c>
      <c r="BM236" s="185" t="s">
        <v>795</v>
      </c>
    </row>
    <row r="237" spans="1:65" s="11" customFormat="1" ht="22.9" customHeight="1">
      <c r="B237" s="160"/>
      <c r="C237" s="161"/>
      <c r="D237" s="162" t="s">
        <v>70</v>
      </c>
      <c r="E237" s="202" t="s">
        <v>137</v>
      </c>
      <c r="F237" s="202" t="s">
        <v>796</v>
      </c>
      <c r="G237" s="161"/>
      <c r="H237" s="161"/>
      <c r="I237" s="164"/>
      <c r="J237" s="203">
        <f>BK237</f>
        <v>0</v>
      </c>
      <c r="K237" s="161"/>
      <c r="L237" s="166"/>
      <c r="M237" s="167"/>
      <c r="N237" s="168"/>
      <c r="O237" s="168"/>
      <c r="P237" s="169">
        <f>SUM(P238:P240)</f>
        <v>0</v>
      </c>
      <c r="Q237" s="168"/>
      <c r="R237" s="169">
        <f>SUM(R238:R240)</f>
        <v>0</v>
      </c>
      <c r="S237" s="168"/>
      <c r="T237" s="170">
        <f>SUM(T238:T240)</f>
        <v>0</v>
      </c>
      <c r="AR237" s="171" t="s">
        <v>78</v>
      </c>
      <c r="AT237" s="172" t="s">
        <v>70</v>
      </c>
      <c r="AU237" s="172" t="s">
        <v>78</v>
      </c>
      <c r="AY237" s="171" t="s">
        <v>125</v>
      </c>
      <c r="BK237" s="173">
        <f>SUM(BK238:BK240)</f>
        <v>0</v>
      </c>
    </row>
    <row r="238" spans="1:65" s="2" customFormat="1" ht="24.2" customHeight="1">
      <c r="A238" s="37"/>
      <c r="B238" s="38"/>
      <c r="C238" s="174" t="s">
        <v>179</v>
      </c>
      <c r="D238" s="174" t="s">
        <v>126</v>
      </c>
      <c r="E238" s="175" t="s">
        <v>797</v>
      </c>
      <c r="F238" s="176" t="s">
        <v>798</v>
      </c>
      <c r="G238" s="177" t="s">
        <v>149</v>
      </c>
      <c r="H238" s="178">
        <v>67.010000000000005</v>
      </c>
      <c r="I238" s="179"/>
      <c r="J238" s="180">
        <f>ROUND(I238*H238,2)</f>
        <v>0</v>
      </c>
      <c r="K238" s="176" t="s">
        <v>241</v>
      </c>
      <c r="L238" s="42"/>
      <c r="M238" s="181" t="s">
        <v>19</v>
      </c>
      <c r="N238" s="182" t="s">
        <v>42</v>
      </c>
      <c r="O238" s="67"/>
      <c r="P238" s="183">
        <f>O238*H238</f>
        <v>0</v>
      </c>
      <c r="Q238" s="183">
        <v>0</v>
      </c>
      <c r="R238" s="183">
        <f>Q238*H238</f>
        <v>0</v>
      </c>
      <c r="S238" s="183">
        <v>0</v>
      </c>
      <c r="T238" s="184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185" t="s">
        <v>131</v>
      </c>
      <c r="AT238" s="185" t="s">
        <v>126</v>
      </c>
      <c r="AU238" s="185" t="s">
        <v>80</v>
      </c>
      <c r="AY238" s="20" t="s">
        <v>125</v>
      </c>
      <c r="BE238" s="186">
        <f>IF(N238="základní",J238,0)</f>
        <v>0</v>
      </c>
      <c r="BF238" s="186">
        <f>IF(N238="snížená",J238,0)</f>
        <v>0</v>
      </c>
      <c r="BG238" s="186">
        <f>IF(N238="zákl. přenesená",J238,0)</f>
        <v>0</v>
      </c>
      <c r="BH238" s="186">
        <f>IF(N238="sníž. přenesená",J238,0)</f>
        <v>0</v>
      </c>
      <c r="BI238" s="186">
        <f>IF(N238="nulová",J238,0)</f>
        <v>0</v>
      </c>
      <c r="BJ238" s="20" t="s">
        <v>78</v>
      </c>
      <c r="BK238" s="186">
        <f>ROUND(I238*H238,2)</f>
        <v>0</v>
      </c>
      <c r="BL238" s="20" t="s">
        <v>131</v>
      </c>
      <c r="BM238" s="185" t="s">
        <v>799</v>
      </c>
    </row>
    <row r="239" spans="1:65" s="2" customFormat="1" ht="11.25">
      <c r="A239" s="37"/>
      <c r="B239" s="38"/>
      <c r="C239" s="39"/>
      <c r="D239" s="204" t="s">
        <v>243</v>
      </c>
      <c r="E239" s="39"/>
      <c r="F239" s="205" t="s">
        <v>800</v>
      </c>
      <c r="G239" s="39"/>
      <c r="H239" s="39"/>
      <c r="I239" s="189"/>
      <c r="J239" s="39"/>
      <c r="K239" s="39"/>
      <c r="L239" s="42"/>
      <c r="M239" s="190"/>
      <c r="N239" s="191"/>
      <c r="O239" s="67"/>
      <c r="P239" s="67"/>
      <c r="Q239" s="67"/>
      <c r="R239" s="67"/>
      <c r="S239" s="67"/>
      <c r="T239" s="68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T239" s="20" t="s">
        <v>243</v>
      </c>
      <c r="AU239" s="20" t="s">
        <v>80</v>
      </c>
    </row>
    <row r="240" spans="1:65" s="13" customFormat="1" ht="11.25">
      <c r="B240" s="206"/>
      <c r="C240" s="207"/>
      <c r="D240" s="187" t="s">
        <v>246</v>
      </c>
      <c r="E240" s="208" t="s">
        <v>19</v>
      </c>
      <c r="F240" s="209" t="s">
        <v>801</v>
      </c>
      <c r="G240" s="207"/>
      <c r="H240" s="210">
        <v>67.010000000000005</v>
      </c>
      <c r="I240" s="211"/>
      <c r="J240" s="207"/>
      <c r="K240" s="207"/>
      <c r="L240" s="212"/>
      <c r="M240" s="213"/>
      <c r="N240" s="214"/>
      <c r="O240" s="214"/>
      <c r="P240" s="214"/>
      <c r="Q240" s="214"/>
      <c r="R240" s="214"/>
      <c r="S240" s="214"/>
      <c r="T240" s="215"/>
      <c r="AT240" s="216" t="s">
        <v>246</v>
      </c>
      <c r="AU240" s="216" t="s">
        <v>80</v>
      </c>
      <c r="AV240" s="13" t="s">
        <v>80</v>
      </c>
      <c r="AW240" s="13" t="s">
        <v>33</v>
      </c>
      <c r="AX240" s="13" t="s">
        <v>78</v>
      </c>
      <c r="AY240" s="216" t="s">
        <v>125</v>
      </c>
    </row>
    <row r="241" spans="1:65" s="11" customFormat="1" ht="22.9" customHeight="1">
      <c r="B241" s="160"/>
      <c r="C241" s="161"/>
      <c r="D241" s="162" t="s">
        <v>70</v>
      </c>
      <c r="E241" s="202" t="s">
        <v>131</v>
      </c>
      <c r="F241" s="202" t="s">
        <v>802</v>
      </c>
      <c r="G241" s="161"/>
      <c r="H241" s="161"/>
      <c r="I241" s="164"/>
      <c r="J241" s="203">
        <f>BK241</f>
        <v>0</v>
      </c>
      <c r="K241" s="161"/>
      <c r="L241" s="166"/>
      <c r="M241" s="167"/>
      <c r="N241" s="168"/>
      <c r="O241" s="168"/>
      <c r="P241" s="169">
        <f>SUM(P242:P298)</f>
        <v>0</v>
      </c>
      <c r="Q241" s="168"/>
      <c r="R241" s="169">
        <f>SUM(R242:R298)</f>
        <v>48.601485279999999</v>
      </c>
      <c r="S241" s="168"/>
      <c r="T241" s="170">
        <f>SUM(T242:T298)</f>
        <v>0</v>
      </c>
      <c r="AR241" s="171" t="s">
        <v>78</v>
      </c>
      <c r="AT241" s="172" t="s">
        <v>70</v>
      </c>
      <c r="AU241" s="172" t="s">
        <v>78</v>
      </c>
      <c r="AY241" s="171" t="s">
        <v>125</v>
      </c>
      <c r="BK241" s="173">
        <f>SUM(BK242:BK298)</f>
        <v>0</v>
      </c>
    </row>
    <row r="242" spans="1:65" s="2" customFormat="1" ht="33" customHeight="1">
      <c r="A242" s="37"/>
      <c r="B242" s="38"/>
      <c r="C242" s="174" t="s">
        <v>352</v>
      </c>
      <c r="D242" s="174" t="s">
        <v>126</v>
      </c>
      <c r="E242" s="175" t="s">
        <v>803</v>
      </c>
      <c r="F242" s="176" t="s">
        <v>804</v>
      </c>
      <c r="G242" s="177" t="s">
        <v>293</v>
      </c>
      <c r="H242" s="178">
        <v>6.5140000000000002</v>
      </c>
      <c r="I242" s="179"/>
      <c r="J242" s="180">
        <f>ROUND(I242*H242,2)</f>
        <v>0</v>
      </c>
      <c r="K242" s="176" t="s">
        <v>241</v>
      </c>
      <c r="L242" s="42"/>
      <c r="M242" s="181" t="s">
        <v>19</v>
      </c>
      <c r="N242" s="182" t="s">
        <v>42</v>
      </c>
      <c r="O242" s="67"/>
      <c r="P242" s="183">
        <f>O242*H242</f>
        <v>0</v>
      </c>
      <c r="Q242" s="183">
        <v>0</v>
      </c>
      <c r="R242" s="183">
        <f>Q242*H242</f>
        <v>0</v>
      </c>
      <c r="S242" s="183">
        <v>0</v>
      </c>
      <c r="T242" s="184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185" t="s">
        <v>131</v>
      </c>
      <c r="AT242" s="185" t="s">
        <v>126</v>
      </c>
      <c r="AU242" s="185" t="s">
        <v>80</v>
      </c>
      <c r="AY242" s="20" t="s">
        <v>125</v>
      </c>
      <c r="BE242" s="186">
        <f>IF(N242="základní",J242,0)</f>
        <v>0</v>
      </c>
      <c r="BF242" s="186">
        <f>IF(N242="snížená",J242,0)</f>
        <v>0</v>
      </c>
      <c r="BG242" s="186">
        <f>IF(N242="zákl. přenesená",J242,0)</f>
        <v>0</v>
      </c>
      <c r="BH242" s="186">
        <f>IF(N242="sníž. přenesená",J242,0)</f>
        <v>0</v>
      </c>
      <c r="BI242" s="186">
        <f>IF(N242="nulová",J242,0)</f>
        <v>0</v>
      </c>
      <c r="BJ242" s="20" t="s">
        <v>78</v>
      </c>
      <c r="BK242" s="186">
        <f>ROUND(I242*H242,2)</f>
        <v>0</v>
      </c>
      <c r="BL242" s="20" t="s">
        <v>131</v>
      </c>
      <c r="BM242" s="185" t="s">
        <v>805</v>
      </c>
    </row>
    <row r="243" spans="1:65" s="2" customFormat="1" ht="11.25">
      <c r="A243" s="37"/>
      <c r="B243" s="38"/>
      <c r="C243" s="39"/>
      <c r="D243" s="204" t="s">
        <v>243</v>
      </c>
      <c r="E243" s="39"/>
      <c r="F243" s="205" t="s">
        <v>806</v>
      </c>
      <c r="G243" s="39"/>
      <c r="H243" s="39"/>
      <c r="I243" s="189"/>
      <c r="J243" s="39"/>
      <c r="K243" s="39"/>
      <c r="L243" s="42"/>
      <c r="M243" s="190"/>
      <c r="N243" s="191"/>
      <c r="O243" s="67"/>
      <c r="P243" s="67"/>
      <c r="Q243" s="67"/>
      <c r="R243" s="67"/>
      <c r="S243" s="67"/>
      <c r="T243" s="68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T243" s="20" t="s">
        <v>243</v>
      </c>
      <c r="AU243" s="20" t="s">
        <v>80</v>
      </c>
    </row>
    <row r="244" spans="1:65" s="15" customFormat="1" ht="11.25">
      <c r="B244" s="238"/>
      <c r="C244" s="239"/>
      <c r="D244" s="187" t="s">
        <v>246</v>
      </c>
      <c r="E244" s="240" t="s">
        <v>19</v>
      </c>
      <c r="F244" s="241" t="s">
        <v>676</v>
      </c>
      <c r="G244" s="239"/>
      <c r="H244" s="240" t="s">
        <v>19</v>
      </c>
      <c r="I244" s="242"/>
      <c r="J244" s="239"/>
      <c r="K244" s="239"/>
      <c r="L244" s="243"/>
      <c r="M244" s="244"/>
      <c r="N244" s="245"/>
      <c r="O244" s="245"/>
      <c r="P244" s="245"/>
      <c r="Q244" s="245"/>
      <c r="R244" s="245"/>
      <c r="S244" s="245"/>
      <c r="T244" s="246"/>
      <c r="AT244" s="247" t="s">
        <v>246</v>
      </c>
      <c r="AU244" s="247" t="s">
        <v>80</v>
      </c>
      <c r="AV244" s="15" t="s">
        <v>78</v>
      </c>
      <c r="AW244" s="15" t="s">
        <v>33</v>
      </c>
      <c r="AX244" s="15" t="s">
        <v>71</v>
      </c>
      <c r="AY244" s="247" t="s">
        <v>125</v>
      </c>
    </row>
    <row r="245" spans="1:65" s="13" customFormat="1" ht="11.25">
      <c r="B245" s="206"/>
      <c r="C245" s="207"/>
      <c r="D245" s="187" t="s">
        <v>246</v>
      </c>
      <c r="E245" s="208" t="s">
        <v>19</v>
      </c>
      <c r="F245" s="209" t="s">
        <v>807</v>
      </c>
      <c r="G245" s="207"/>
      <c r="H245" s="210">
        <v>3.6459999999999999</v>
      </c>
      <c r="I245" s="211"/>
      <c r="J245" s="207"/>
      <c r="K245" s="207"/>
      <c r="L245" s="212"/>
      <c r="M245" s="213"/>
      <c r="N245" s="214"/>
      <c r="O245" s="214"/>
      <c r="P245" s="214"/>
      <c r="Q245" s="214"/>
      <c r="R245" s="214"/>
      <c r="S245" s="214"/>
      <c r="T245" s="215"/>
      <c r="AT245" s="216" t="s">
        <v>246</v>
      </c>
      <c r="AU245" s="216" t="s">
        <v>80</v>
      </c>
      <c r="AV245" s="13" t="s">
        <v>80</v>
      </c>
      <c r="AW245" s="13" t="s">
        <v>33</v>
      </c>
      <c r="AX245" s="13" t="s">
        <v>71</v>
      </c>
      <c r="AY245" s="216" t="s">
        <v>125</v>
      </c>
    </row>
    <row r="246" spans="1:65" s="15" customFormat="1" ht="11.25">
      <c r="B246" s="238"/>
      <c r="C246" s="239"/>
      <c r="D246" s="187" t="s">
        <v>246</v>
      </c>
      <c r="E246" s="240" t="s">
        <v>19</v>
      </c>
      <c r="F246" s="241" t="s">
        <v>697</v>
      </c>
      <c r="G246" s="239"/>
      <c r="H246" s="240" t="s">
        <v>19</v>
      </c>
      <c r="I246" s="242"/>
      <c r="J246" s="239"/>
      <c r="K246" s="239"/>
      <c r="L246" s="243"/>
      <c r="M246" s="244"/>
      <c r="N246" s="245"/>
      <c r="O246" s="245"/>
      <c r="P246" s="245"/>
      <c r="Q246" s="245"/>
      <c r="R246" s="245"/>
      <c r="S246" s="245"/>
      <c r="T246" s="246"/>
      <c r="AT246" s="247" t="s">
        <v>246</v>
      </c>
      <c r="AU246" s="247" t="s">
        <v>80</v>
      </c>
      <c r="AV246" s="15" t="s">
        <v>78</v>
      </c>
      <c r="AW246" s="15" t="s">
        <v>33</v>
      </c>
      <c r="AX246" s="15" t="s">
        <v>71</v>
      </c>
      <c r="AY246" s="247" t="s">
        <v>125</v>
      </c>
    </row>
    <row r="247" spans="1:65" s="13" customFormat="1" ht="11.25">
      <c r="B247" s="206"/>
      <c r="C247" s="207"/>
      <c r="D247" s="187" t="s">
        <v>246</v>
      </c>
      <c r="E247" s="208" t="s">
        <v>19</v>
      </c>
      <c r="F247" s="209" t="s">
        <v>808</v>
      </c>
      <c r="G247" s="207"/>
      <c r="H247" s="210">
        <v>1.6160000000000001</v>
      </c>
      <c r="I247" s="211"/>
      <c r="J247" s="207"/>
      <c r="K247" s="207"/>
      <c r="L247" s="212"/>
      <c r="M247" s="213"/>
      <c r="N247" s="214"/>
      <c r="O247" s="214"/>
      <c r="P247" s="214"/>
      <c r="Q247" s="214"/>
      <c r="R247" s="214"/>
      <c r="S247" s="214"/>
      <c r="T247" s="215"/>
      <c r="AT247" s="216" t="s">
        <v>246</v>
      </c>
      <c r="AU247" s="216" t="s">
        <v>80</v>
      </c>
      <c r="AV247" s="13" t="s">
        <v>80</v>
      </c>
      <c r="AW247" s="13" t="s">
        <v>33</v>
      </c>
      <c r="AX247" s="13" t="s">
        <v>71</v>
      </c>
      <c r="AY247" s="216" t="s">
        <v>125</v>
      </c>
    </row>
    <row r="248" spans="1:65" s="15" customFormat="1" ht="11.25">
      <c r="B248" s="238"/>
      <c r="C248" s="239"/>
      <c r="D248" s="187" t="s">
        <v>246</v>
      </c>
      <c r="E248" s="240" t="s">
        <v>19</v>
      </c>
      <c r="F248" s="241" t="s">
        <v>763</v>
      </c>
      <c r="G248" s="239"/>
      <c r="H248" s="240" t="s">
        <v>19</v>
      </c>
      <c r="I248" s="242"/>
      <c r="J248" s="239"/>
      <c r="K248" s="239"/>
      <c r="L248" s="243"/>
      <c r="M248" s="244"/>
      <c r="N248" s="245"/>
      <c r="O248" s="245"/>
      <c r="P248" s="245"/>
      <c r="Q248" s="245"/>
      <c r="R248" s="245"/>
      <c r="S248" s="245"/>
      <c r="T248" s="246"/>
      <c r="AT248" s="247" t="s">
        <v>246</v>
      </c>
      <c r="AU248" s="247" t="s">
        <v>80</v>
      </c>
      <c r="AV248" s="15" t="s">
        <v>78</v>
      </c>
      <c r="AW248" s="15" t="s">
        <v>33</v>
      </c>
      <c r="AX248" s="15" t="s">
        <v>71</v>
      </c>
      <c r="AY248" s="247" t="s">
        <v>125</v>
      </c>
    </row>
    <row r="249" spans="1:65" s="15" customFormat="1" ht="11.25">
      <c r="B249" s="238"/>
      <c r="C249" s="239"/>
      <c r="D249" s="187" t="s">
        <v>246</v>
      </c>
      <c r="E249" s="240" t="s">
        <v>19</v>
      </c>
      <c r="F249" s="241" t="s">
        <v>690</v>
      </c>
      <c r="G249" s="239"/>
      <c r="H249" s="240" t="s">
        <v>19</v>
      </c>
      <c r="I249" s="242"/>
      <c r="J249" s="239"/>
      <c r="K249" s="239"/>
      <c r="L249" s="243"/>
      <c r="M249" s="244"/>
      <c r="N249" s="245"/>
      <c r="O249" s="245"/>
      <c r="P249" s="245"/>
      <c r="Q249" s="245"/>
      <c r="R249" s="245"/>
      <c r="S249" s="245"/>
      <c r="T249" s="246"/>
      <c r="AT249" s="247" t="s">
        <v>246</v>
      </c>
      <c r="AU249" s="247" t="s">
        <v>80</v>
      </c>
      <c r="AV249" s="15" t="s">
        <v>78</v>
      </c>
      <c r="AW249" s="15" t="s">
        <v>33</v>
      </c>
      <c r="AX249" s="15" t="s">
        <v>71</v>
      </c>
      <c r="AY249" s="247" t="s">
        <v>125</v>
      </c>
    </row>
    <row r="250" spans="1:65" s="13" customFormat="1" ht="11.25">
      <c r="B250" s="206"/>
      <c r="C250" s="207"/>
      <c r="D250" s="187" t="s">
        <v>246</v>
      </c>
      <c r="E250" s="208" t="s">
        <v>19</v>
      </c>
      <c r="F250" s="209" t="s">
        <v>809</v>
      </c>
      <c r="G250" s="207"/>
      <c r="H250" s="210">
        <v>0.121</v>
      </c>
      <c r="I250" s="211"/>
      <c r="J250" s="207"/>
      <c r="K250" s="207"/>
      <c r="L250" s="212"/>
      <c r="M250" s="213"/>
      <c r="N250" s="214"/>
      <c r="O250" s="214"/>
      <c r="P250" s="214"/>
      <c r="Q250" s="214"/>
      <c r="R250" s="214"/>
      <c r="S250" s="214"/>
      <c r="T250" s="215"/>
      <c r="AT250" s="216" t="s">
        <v>246</v>
      </c>
      <c r="AU250" s="216" t="s">
        <v>80</v>
      </c>
      <c r="AV250" s="13" t="s">
        <v>80</v>
      </c>
      <c r="AW250" s="13" t="s">
        <v>33</v>
      </c>
      <c r="AX250" s="13" t="s">
        <v>71</v>
      </c>
      <c r="AY250" s="216" t="s">
        <v>125</v>
      </c>
    </row>
    <row r="251" spans="1:65" s="13" customFormat="1" ht="11.25">
      <c r="B251" s="206"/>
      <c r="C251" s="207"/>
      <c r="D251" s="187" t="s">
        <v>246</v>
      </c>
      <c r="E251" s="208" t="s">
        <v>19</v>
      </c>
      <c r="F251" s="209" t="s">
        <v>810</v>
      </c>
      <c r="G251" s="207"/>
      <c r="H251" s="210">
        <v>0.121</v>
      </c>
      <c r="I251" s="211"/>
      <c r="J251" s="207"/>
      <c r="K251" s="207"/>
      <c r="L251" s="212"/>
      <c r="M251" s="213"/>
      <c r="N251" s="214"/>
      <c r="O251" s="214"/>
      <c r="P251" s="214"/>
      <c r="Q251" s="214"/>
      <c r="R251" s="214"/>
      <c r="S251" s="214"/>
      <c r="T251" s="215"/>
      <c r="AT251" s="216" t="s">
        <v>246</v>
      </c>
      <c r="AU251" s="216" t="s">
        <v>80</v>
      </c>
      <c r="AV251" s="13" t="s">
        <v>80</v>
      </c>
      <c r="AW251" s="13" t="s">
        <v>33</v>
      </c>
      <c r="AX251" s="13" t="s">
        <v>71</v>
      </c>
      <c r="AY251" s="216" t="s">
        <v>125</v>
      </c>
    </row>
    <row r="252" spans="1:65" s="15" customFormat="1" ht="11.25">
      <c r="B252" s="238"/>
      <c r="C252" s="239"/>
      <c r="D252" s="187" t="s">
        <v>246</v>
      </c>
      <c r="E252" s="240" t="s">
        <v>19</v>
      </c>
      <c r="F252" s="241" t="s">
        <v>693</v>
      </c>
      <c r="G252" s="239"/>
      <c r="H252" s="240" t="s">
        <v>19</v>
      </c>
      <c r="I252" s="242"/>
      <c r="J252" s="239"/>
      <c r="K252" s="239"/>
      <c r="L252" s="243"/>
      <c r="M252" s="244"/>
      <c r="N252" s="245"/>
      <c r="O252" s="245"/>
      <c r="P252" s="245"/>
      <c r="Q252" s="245"/>
      <c r="R252" s="245"/>
      <c r="S252" s="245"/>
      <c r="T252" s="246"/>
      <c r="AT252" s="247" t="s">
        <v>246</v>
      </c>
      <c r="AU252" s="247" t="s">
        <v>80</v>
      </c>
      <c r="AV252" s="15" t="s">
        <v>78</v>
      </c>
      <c r="AW252" s="15" t="s">
        <v>33</v>
      </c>
      <c r="AX252" s="15" t="s">
        <v>71</v>
      </c>
      <c r="AY252" s="247" t="s">
        <v>125</v>
      </c>
    </row>
    <row r="253" spans="1:65" s="13" customFormat="1" ht="11.25">
      <c r="B253" s="206"/>
      <c r="C253" s="207"/>
      <c r="D253" s="187" t="s">
        <v>246</v>
      </c>
      <c r="E253" s="208" t="s">
        <v>19</v>
      </c>
      <c r="F253" s="209" t="s">
        <v>811</v>
      </c>
      <c r="G253" s="207"/>
      <c r="H253" s="210">
        <v>0.25600000000000001</v>
      </c>
      <c r="I253" s="211"/>
      <c r="J253" s="207"/>
      <c r="K253" s="207"/>
      <c r="L253" s="212"/>
      <c r="M253" s="213"/>
      <c r="N253" s="214"/>
      <c r="O253" s="214"/>
      <c r="P253" s="214"/>
      <c r="Q253" s="214"/>
      <c r="R253" s="214"/>
      <c r="S253" s="214"/>
      <c r="T253" s="215"/>
      <c r="AT253" s="216" t="s">
        <v>246</v>
      </c>
      <c r="AU253" s="216" t="s">
        <v>80</v>
      </c>
      <c r="AV253" s="13" t="s">
        <v>80</v>
      </c>
      <c r="AW253" s="13" t="s">
        <v>33</v>
      </c>
      <c r="AX253" s="13" t="s">
        <v>71</v>
      </c>
      <c r="AY253" s="216" t="s">
        <v>125</v>
      </c>
    </row>
    <row r="254" spans="1:65" s="13" customFormat="1" ht="11.25">
      <c r="B254" s="206"/>
      <c r="C254" s="207"/>
      <c r="D254" s="187" t="s">
        <v>246</v>
      </c>
      <c r="E254" s="208" t="s">
        <v>19</v>
      </c>
      <c r="F254" s="209" t="s">
        <v>812</v>
      </c>
      <c r="G254" s="207"/>
      <c r="H254" s="210">
        <v>0.25600000000000001</v>
      </c>
      <c r="I254" s="211"/>
      <c r="J254" s="207"/>
      <c r="K254" s="207"/>
      <c r="L254" s="212"/>
      <c r="M254" s="213"/>
      <c r="N254" s="214"/>
      <c r="O254" s="214"/>
      <c r="P254" s="214"/>
      <c r="Q254" s="214"/>
      <c r="R254" s="214"/>
      <c r="S254" s="214"/>
      <c r="T254" s="215"/>
      <c r="AT254" s="216" t="s">
        <v>246</v>
      </c>
      <c r="AU254" s="216" t="s">
        <v>80</v>
      </c>
      <c r="AV254" s="13" t="s">
        <v>80</v>
      </c>
      <c r="AW254" s="13" t="s">
        <v>33</v>
      </c>
      <c r="AX254" s="13" t="s">
        <v>71</v>
      </c>
      <c r="AY254" s="216" t="s">
        <v>125</v>
      </c>
    </row>
    <row r="255" spans="1:65" s="13" customFormat="1" ht="11.25">
      <c r="B255" s="206"/>
      <c r="C255" s="207"/>
      <c r="D255" s="187" t="s">
        <v>246</v>
      </c>
      <c r="E255" s="208" t="s">
        <v>19</v>
      </c>
      <c r="F255" s="209" t="s">
        <v>813</v>
      </c>
      <c r="G255" s="207"/>
      <c r="H255" s="210">
        <v>0.25600000000000001</v>
      </c>
      <c r="I255" s="211"/>
      <c r="J255" s="207"/>
      <c r="K255" s="207"/>
      <c r="L255" s="212"/>
      <c r="M255" s="213"/>
      <c r="N255" s="214"/>
      <c r="O255" s="214"/>
      <c r="P255" s="214"/>
      <c r="Q255" s="214"/>
      <c r="R255" s="214"/>
      <c r="S255" s="214"/>
      <c r="T255" s="215"/>
      <c r="AT255" s="216" t="s">
        <v>246</v>
      </c>
      <c r="AU255" s="216" t="s">
        <v>80</v>
      </c>
      <c r="AV255" s="13" t="s">
        <v>80</v>
      </c>
      <c r="AW255" s="13" t="s">
        <v>33</v>
      </c>
      <c r="AX255" s="13" t="s">
        <v>71</v>
      </c>
      <c r="AY255" s="216" t="s">
        <v>125</v>
      </c>
    </row>
    <row r="256" spans="1:65" s="13" customFormat="1" ht="11.25">
      <c r="B256" s="206"/>
      <c r="C256" s="207"/>
      <c r="D256" s="187" t="s">
        <v>246</v>
      </c>
      <c r="E256" s="208" t="s">
        <v>19</v>
      </c>
      <c r="F256" s="209" t="s">
        <v>809</v>
      </c>
      <c r="G256" s="207"/>
      <c r="H256" s="210">
        <v>0.121</v>
      </c>
      <c r="I256" s="211"/>
      <c r="J256" s="207"/>
      <c r="K256" s="207"/>
      <c r="L256" s="212"/>
      <c r="M256" s="213"/>
      <c r="N256" s="214"/>
      <c r="O256" s="214"/>
      <c r="P256" s="214"/>
      <c r="Q256" s="214"/>
      <c r="R256" s="214"/>
      <c r="S256" s="214"/>
      <c r="T256" s="215"/>
      <c r="AT256" s="216" t="s">
        <v>246</v>
      </c>
      <c r="AU256" s="216" t="s">
        <v>80</v>
      </c>
      <c r="AV256" s="13" t="s">
        <v>80</v>
      </c>
      <c r="AW256" s="13" t="s">
        <v>33</v>
      </c>
      <c r="AX256" s="13" t="s">
        <v>71</v>
      </c>
      <c r="AY256" s="216" t="s">
        <v>125</v>
      </c>
    </row>
    <row r="257" spans="1:65" s="13" customFormat="1" ht="11.25">
      <c r="B257" s="206"/>
      <c r="C257" s="207"/>
      <c r="D257" s="187" t="s">
        <v>246</v>
      </c>
      <c r="E257" s="208" t="s">
        <v>19</v>
      </c>
      <c r="F257" s="209" t="s">
        <v>810</v>
      </c>
      <c r="G257" s="207"/>
      <c r="H257" s="210">
        <v>0.121</v>
      </c>
      <c r="I257" s="211"/>
      <c r="J257" s="207"/>
      <c r="K257" s="207"/>
      <c r="L257" s="212"/>
      <c r="M257" s="213"/>
      <c r="N257" s="214"/>
      <c r="O257" s="214"/>
      <c r="P257" s="214"/>
      <c r="Q257" s="214"/>
      <c r="R257" s="214"/>
      <c r="S257" s="214"/>
      <c r="T257" s="215"/>
      <c r="AT257" s="216" t="s">
        <v>246</v>
      </c>
      <c r="AU257" s="216" t="s">
        <v>80</v>
      </c>
      <c r="AV257" s="13" t="s">
        <v>80</v>
      </c>
      <c r="AW257" s="13" t="s">
        <v>33</v>
      </c>
      <c r="AX257" s="13" t="s">
        <v>71</v>
      </c>
      <c r="AY257" s="216" t="s">
        <v>125</v>
      </c>
    </row>
    <row r="258" spans="1:65" s="14" customFormat="1" ht="11.25">
      <c r="B258" s="217"/>
      <c r="C258" s="218"/>
      <c r="D258" s="187" t="s">
        <v>246</v>
      </c>
      <c r="E258" s="219" t="s">
        <v>19</v>
      </c>
      <c r="F258" s="220" t="s">
        <v>272</v>
      </c>
      <c r="G258" s="218"/>
      <c r="H258" s="221">
        <v>6.5140000000000002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246</v>
      </c>
      <c r="AU258" s="227" t="s">
        <v>80</v>
      </c>
      <c r="AV258" s="14" t="s">
        <v>131</v>
      </c>
      <c r="AW258" s="14" t="s">
        <v>33</v>
      </c>
      <c r="AX258" s="14" t="s">
        <v>78</v>
      </c>
      <c r="AY258" s="227" t="s">
        <v>125</v>
      </c>
    </row>
    <row r="259" spans="1:65" s="2" customFormat="1" ht="49.15" customHeight="1">
      <c r="A259" s="37"/>
      <c r="B259" s="38"/>
      <c r="C259" s="174" t="s">
        <v>184</v>
      </c>
      <c r="D259" s="174" t="s">
        <v>126</v>
      </c>
      <c r="E259" s="175" t="s">
        <v>814</v>
      </c>
      <c r="F259" s="176" t="s">
        <v>815</v>
      </c>
      <c r="G259" s="177" t="s">
        <v>293</v>
      </c>
      <c r="H259" s="178">
        <v>21.064</v>
      </c>
      <c r="I259" s="179"/>
      <c r="J259" s="180">
        <f>ROUND(I259*H259,2)</f>
        <v>0</v>
      </c>
      <c r="K259" s="176" t="s">
        <v>241</v>
      </c>
      <c r="L259" s="42"/>
      <c r="M259" s="181" t="s">
        <v>19</v>
      </c>
      <c r="N259" s="182" t="s">
        <v>42</v>
      </c>
      <c r="O259" s="67"/>
      <c r="P259" s="183">
        <f>O259*H259</f>
        <v>0</v>
      </c>
      <c r="Q259" s="183">
        <v>2.3010199999999998</v>
      </c>
      <c r="R259" s="183">
        <f>Q259*H259</f>
        <v>48.468685279999995</v>
      </c>
      <c r="S259" s="183">
        <v>0</v>
      </c>
      <c r="T259" s="184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85" t="s">
        <v>131</v>
      </c>
      <c r="AT259" s="185" t="s">
        <v>126</v>
      </c>
      <c r="AU259" s="185" t="s">
        <v>80</v>
      </c>
      <c r="AY259" s="20" t="s">
        <v>125</v>
      </c>
      <c r="BE259" s="186">
        <f>IF(N259="základní",J259,0)</f>
        <v>0</v>
      </c>
      <c r="BF259" s="186">
        <f>IF(N259="snížená",J259,0)</f>
        <v>0</v>
      </c>
      <c r="BG259" s="186">
        <f>IF(N259="zákl. přenesená",J259,0)</f>
        <v>0</v>
      </c>
      <c r="BH259" s="186">
        <f>IF(N259="sníž. přenesená",J259,0)</f>
        <v>0</v>
      </c>
      <c r="BI259" s="186">
        <f>IF(N259="nulová",J259,0)</f>
        <v>0</v>
      </c>
      <c r="BJ259" s="20" t="s">
        <v>78</v>
      </c>
      <c r="BK259" s="186">
        <f>ROUND(I259*H259,2)</f>
        <v>0</v>
      </c>
      <c r="BL259" s="20" t="s">
        <v>131</v>
      </c>
      <c r="BM259" s="185" t="s">
        <v>816</v>
      </c>
    </row>
    <row r="260" spans="1:65" s="2" customFormat="1" ht="11.25">
      <c r="A260" s="37"/>
      <c r="B260" s="38"/>
      <c r="C260" s="39"/>
      <c r="D260" s="204" t="s">
        <v>243</v>
      </c>
      <c r="E260" s="39"/>
      <c r="F260" s="205" t="s">
        <v>817</v>
      </c>
      <c r="G260" s="39"/>
      <c r="H260" s="39"/>
      <c r="I260" s="189"/>
      <c r="J260" s="39"/>
      <c r="K260" s="39"/>
      <c r="L260" s="42"/>
      <c r="M260" s="190"/>
      <c r="N260" s="191"/>
      <c r="O260" s="67"/>
      <c r="P260" s="67"/>
      <c r="Q260" s="67"/>
      <c r="R260" s="67"/>
      <c r="S260" s="67"/>
      <c r="T260" s="68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T260" s="20" t="s">
        <v>243</v>
      </c>
      <c r="AU260" s="20" t="s">
        <v>80</v>
      </c>
    </row>
    <row r="261" spans="1:65" s="15" customFormat="1" ht="11.25">
      <c r="B261" s="238"/>
      <c r="C261" s="239"/>
      <c r="D261" s="187" t="s">
        <v>246</v>
      </c>
      <c r="E261" s="240" t="s">
        <v>19</v>
      </c>
      <c r="F261" s="241" t="s">
        <v>690</v>
      </c>
      <c r="G261" s="239"/>
      <c r="H261" s="240" t="s">
        <v>19</v>
      </c>
      <c r="I261" s="242"/>
      <c r="J261" s="239"/>
      <c r="K261" s="239"/>
      <c r="L261" s="243"/>
      <c r="M261" s="244"/>
      <c r="N261" s="245"/>
      <c r="O261" s="245"/>
      <c r="P261" s="245"/>
      <c r="Q261" s="245"/>
      <c r="R261" s="245"/>
      <c r="S261" s="245"/>
      <c r="T261" s="246"/>
      <c r="AT261" s="247" t="s">
        <v>246</v>
      </c>
      <c r="AU261" s="247" t="s">
        <v>80</v>
      </c>
      <c r="AV261" s="15" t="s">
        <v>78</v>
      </c>
      <c r="AW261" s="15" t="s">
        <v>33</v>
      </c>
      <c r="AX261" s="15" t="s">
        <v>71</v>
      </c>
      <c r="AY261" s="247" t="s">
        <v>125</v>
      </c>
    </row>
    <row r="262" spans="1:65" s="13" customFormat="1" ht="11.25">
      <c r="B262" s="206"/>
      <c r="C262" s="207"/>
      <c r="D262" s="187" t="s">
        <v>246</v>
      </c>
      <c r="E262" s="208" t="s">
        <v>19</v>
      </c>
      <c r="F262" s="209" t="s">
        <v>818</v>
      </c>
      <c r="G262" s="207"/>
      <c r="H262" s="210">
        <v>4.9939999999999998</v>
      </c>
      <c r="I262" s="211"/>
      <c r="J262" s="207"/>
      <c r="K262" s="207"/>
      <c r="L262" s="212"/>
      <c r="M262" s="213"/>
      <c r="N262" s="214"/>
      <c r="O262" s="214"/>
      <c r="P262" s="214"/>
      <c r="Q262" s="214"/>
      <c r="R262" s="214"/>
      <c r="S262" s="214"/>
      <c r="T262" s="215"/>
      <c r="AT262" s="216" t="s">
        <v>246</v>
      </c>
      <c r="AU262" s="216" t="s">
        <v>80</v>
      </c>
      <c r="AV262" s="13" t="s">
        <v>80</v>
      </c>
      <c r="AW262" s="13" t="s">
        <v>33</v>
      </c>
      <c r="AX262" s="13" t="s">
        <v>71</v>
      </c>
      <c r="AY262" s="216" t="s">
        <v>125</v>
      </c>
    </row>
    <row r="263" spans="1:65" s="13" customFormat="1" ht="11.25">
      <c r="B263" s="206"/>
      <c r="C263" s="207"/>
      <c r="D263" s="187" t="s">
        <v>246</v>
      </c>
      <c r="E263" s="208" t="s">
        <v>19</v>
      </c>
      <c r="F263" s="209" t="s">
        <v>819</v>
      </c>
      <c r="G263" s="207"/>
      <c r="H263" s="210">
        <v>0.73399999999999999</v>
      </c>
      <c r="I263" s="211"/>
      <c r="J263" s="207"/>
      <c r="K263" s="207"/>
      <c r="L263" s="212"/>
      <c r="M263" s="213"/>
      <c r="N263" s="214"/>
      <c r="O263" s="214"/>
      <c r="P263" s="214"/>
      <c r="Q263" s="214"/>
      <c r="R263" s="214"/>
      <c r="S263" s="214"/>
      <c r="T263" s="215"/>
      <c r="AT263" s="216" t="s">
        <v>246</v>
      </c>
      <c r="AU263" s="216" t="s">
        <v>80</v>
      </c>
      <c r="AV263" s="13" t="s">
        <v>80</v>
      </c>
      <c r="AW263" s="13" t="s">
        <v>33</v>
      </c>
      <c r="AX263" s="13" t="s">
        <v>71</v>
      </c>
      <c r="AY263" s="216" t="s">
        <v>125</v>
      </c>
    </row>
    <row r="264" spans="1:65" s="15" customFormat="1" ht="11.25">
      <c r="B264" s="238"/>
      <c r="C264" s="239"/>
      <c r="D264" s="187" t="s">
        <v>246</v>
      </c>
      <c r="E264" s="240" t="s">
        <v>19</v>
      </c>
      <c r="F264" s="241" t="s">
        <v>693</v>
      </c>
      <c r="G264" s="239"/>
      <c r="H264" s="240" t="s">
        <v>19</v>
      </c>
      <c r="I264" s="242"/>
      <c r="J264" s="239"/>
      <c r="K264" s="239"/>
      <c r="L264" s="243"/>
      <c r="M264" s="244"/>
      <c r="N264" s="245"/>
      <c r="O264" s="245"/>
      <c r="P264" s="245"/>
      <c r="Q264" s="245"/>
      <c r="R264" s="245"/>
      <c r="S264" s="245"/>
      <c r="T264" s="246"/>
      <c r="AT264" s="247" t="s">
        <v>246</v>
      </c>
      <c r="AU264" s="247" t="s">
        <v>80</v>
      </c>
      <c r="AV264" s="15" t="s">
        <v>78</v>
      </c>
      <c r="AW264" s="15" t="s">
        <v>33</v>
      </c>
      <c r="AX264" s="15" t="s">
        <v>71</v>
      </c>
      <c r="AY264" s="247" t="s">
        <v>125</v>
      </c>
    </row>
    <row r="265" spans="1:65" s="13" customFormat="1" ht="11.25">
      <c r="B265" s="206"/>
      <c r="C265" s="207"/>
      <c r="D265" s="187" t="s">
        <v>246</v>
      </c>
      <c r="E265" s="208" t="s">
        <v>19</v>
      </c>
      <c r="F265" s="209" t="s">
        <v>820</v>
      </c>
      <c r="G265" s="207"/>
      <c r="H265" s="210">
        <v>3.133</v>
      </c>
      <c r="I265" s="211"/>
      <c r="J265" s="207"/>
      <c r="K265" s="207"/>
      <c r="L265" s="212"/>
      <c r="M265" s="213"/>
      <c r="N265" s="214"/>
      <c r="O265" s="214"/>
      <c r="P265" s="214"/>
      <c r="Q265" s="214"/>
      <c r="R265" s="214"/>
      <c r="S265" s="214"/>
      <c r="T265" s="215"/>
      <c r="AT265" s="216" t="s">
        <v>246</v>
      </c>
      <c r="AU265" s="216" t="s">
        <v>80</v>
      </c>
      <c r="AV265" s="13" t="s">
        <v>80</v>
      </c>
      <c r="AW265" s="13" t="s">
        <v>33</v>
      </c>
      <c r="AX265" s="13" t="s">
        <v>71</v>
      </c>
      <c r="AY265" s="216" t="s">
        <v>125</v>
      </c>
    </row>
    <row r="266" spans="1:65" s="13" customFormat="1" ht="11.25">
      <c r="B266" s="206"/>
      <c r="C266" s="207"/>
      <c r="D266" s="187" t="s">
        <v>246</v>
      </c>
      <c r="E266" s="208" t="s">
        <v>19</v>
      </c>
      <c r="F266" s="209" t="s">
        <v>821</v>
      </c>
      <c r="G266" s="207"/>
      <c r="H266" s="210">
        <v>7.6479999999999997</v>
      </c>
      <c r="I266" s="211"/>
      <c r="J266" s="207"/>
      <c r="K266" s="207"/>
      <c r="L266" s="212"/>
      <c r="M266" s="213"/>
      <c r="N266" s="214"/>
      <c r="O266" s="214"/>
      <c r="P266" s="214"/>
      <c r="Q266" s="214"/>
      <c r="R266" s="214"/>
      <c r="S266" s="214"/>
      <c r="T266" s="215"/>
      <c r="AT266" s="216" t="s">
        <v>246</v>
      </c>
      <c r="AU266" s="216" t="s">
        <v>80</v>
      </c>
      <c r="AV266" s="13" t="s">
        <v>80</v>
      </c>
      <c r="AW266" s="13" t="s">
        <v>33</v>
      </c>
      <c r="AX266" s="13" t="s">
        <v>71</v>
      </c>
      <c r="AY266" s="216" t="s">
        <v>125</v>
      </c>
    </row>
    <row r="267" spans="1:65" s="13" customFormat="1" ht="11.25">
      <c r="B267" s="206"/>
      <c r="C267" s="207"/>
      <c r="D267" s="187" t="s">
        <v>246</v>
      </c>
      <c r="E267" s="208" t="s">
        <v>19</v>
      </c>
      <c r="F267" s="209" t="s">
        <v>822</v>
      </c>
      <c r="G267" s="207"/>
      <c r="H267" s="210">
        <v>0.92500000000000004</v>
      </c>
      <c r="I267" s="211"/>
      <c r="J267" s="207"/>
      <c r="K267" s="207"/>
      <c r="L267" s="212"/>
      <c r="M267" s="213"/>
      <c r="N267" s="214"/>
      <c r="O267" s="214"/>
      <c r="P267" s="214"/>
      <c r="Q267" s="214"/>
      <c r="R267" s="214"/>
      <c r="S267" s="214"/>
      <c r="T267" s="215"/>
      <c r="AT267" s="216" t="s">
        <v>246</v>
      </c>
      <c r="AU267" s="216" t="s">
        <v>80</v>
      </c>
      <c r="AV267" s="13" t="s">
        <v>80</v>
      </c>
      <c r="AW267" s="13" t="s">
        <v>33</v>
      </c>
      <c r="AX267" s="13" t="s">
        <v>71</v>
      </c>
      <c r="AY267" s="216" t="s">
        <v>125</v>
      </c>
    </row>
    <row r="268" spans="1:65" s="16" customFormat="1" ht="11.25">
      <c r="B268" s="248"/>
      <c r="C268" s="249"/>
      <c r="D268" s="187" t="s">
        <v>246</v>
      </c>
      <c r="E268" s="250" t="s">
        <v>19</v>
      </c>
      <c r="F268" s="251" t="s">
        <v>689</v>
      </c>
      <c r="G268" s="249"/>
      <c r="H268" s="252">
        <v>17.434000000000001</v>
      </c>
      <c r="I268" s="253"/>
      <c r="J268" s="249"/>
      <c r="K268" s="249"/>
      <c r="L268" s="254"/>
      <c r="M268" s="255"/>
      <c r="N268" s="256"/>
      <c r="O268" s="256"/>
      <c r="P268" s="256"/>
      <c r="Q268" s="256"/>
      <c r="R268" s="256"/>
      <c r="S268" s="256"/>
      <c r="T268" s="257"/>
      <c r="AT268" s="258" t="s">
        <v>246</v>
      </c>
      <c r="AU268" s="258" t="s">
        <v>80</v>
      </c>
      <c r="AV268" s="16" t="s">
        <v>137</v>
      </c>
      <c r="AW268" s="16" t="s">
        <v>33</v>
      </c>
      <c r="AX268" s="16" t="s">
        <v>71</v>
      </c>
      <c r="AY268" s="258" t="s">
        <v>125</v>
      </c>
    </row>
    <row r="269" spans="1:65" s="13" customFormat="1" ht="11.25">
      <c r="B269" s="206"/>
      <c r="C269" s="207"/>
      <c r="D269" s="187" t="s">
        <v>246</v>
      </c>
      <c r="E269" s="208" t="s">
        <v>19</v>
      </c>
      <c r="F269" s="209" t="s">
        <v>823</v>
      </c>
      <c r="G269" s="207"/>
      <c r="H269" s="210">
        <v>0.72599999999999998</v>
      </c>
      <c r="I269" s="211"/>
      <c r="J269" s="207"/>
      <c r="K269" s="207"/>
      <c r="L269" s="212"/>
      <c r="M269" s="213"/>
      <c r="N269" s="214"/>
      <c r="O269" s="214"/>
      <c r="P269" s="214"/>
      <c r="Q269" s="214"/>
      <c r="R269" s="214"/>
      <c r="S269" s="214"/>
      <c r="T269" s="215"/>
      <c r="AT269" s="216" t="s">
        <v>246</v>
      </c>
      <c r="AU269" s="216" t="s">
        <v>80</v>
      </c>
      <c r="AV269" s="13" t="s">
        <v>80</v>
      </c>
      <c r="AW269" s="13" t="s">
        <v>33</v>
      </c>
      <c r="AX269" s="13" t="s">
        <v>71</v>
      </c>
      <c r="AY269" s="216" t="s">
        <v>125</v>
      </c>
    </row>
    <row r="270" spans="1:65" s="13" customFormat="1" ht="11.25">
      <c r="B270" s="206"/>
      <c r="C270" s="207"/>
      <c r="D270" s="187" t="s">
        <v>246</v>
      </c>
      <c r="E270" s="208" t="s">
        <v>19</v>
      </c>
      <c r="F270" s="209" t="s">
        <v>824</v>
      </c>
      <c r="G270" s="207"/>
      <c r="H270" s="210">
        <v>0.72599999999999998</v>
      </c>
      <c r="I270" s="211"/>
      <c r="J270" s="207"/>
      <c r="K270" s="207"/>
      <c r="L270" s="212"/>
      <c r="M270" s="213"/>
      <c r="N270" s="214"/>
      <c r="O270" s="214"/>
      <c r="P270" s="214"/>
      <c r="Q270" s="214"/>
      <c r="R270" s="214"/>
      <c r="S270" s="214"/>
      <c r="T270" s="215"/>
      <c r="AT270" s="216" t="s">
        <v>246</v>
      </c>
      <c r="AU270" s="216" t="s">
        <v>80</v>
      </c>
      <c r="AV270" s="13" t="s">
        <v>80</v>
      </c>
      <c r="AW270" s="13" t="s">
        <v>33</v>
      </c>
      <c r="AX270" s="13" t="s">
        <v>71</v>
      </c>
      <c r="AY270" s="216" t="s">
        <v>125</v>
      </c>
    </row>
    <row r="271" spans="1:65" s="13" customFormat="1" ht="11.25">
      <c r="B271" s="206"/>
      <c r="C271" s="207"/>
      <c r="D271" s="187" t="s">
        <v>246</v>
      </c>
      <c r="E271" s="208" t="s">
        <v>19</v>
      </c>
      <c r="F271" s="209" t="s">
        <v>825</v>
      </c>
      <c r="G271" s="207"/>
      <c r="H271" s="210">
        <v>0.72599999999999998</v>
      </c>
      <c r="I271" s="211"/>
      <c r="J271" s="207"/>
      <c r="K271" s="207"/>
      <c r="L271" s="212"/>
      <c r="M271" s="213"/>
      <c r="N271" s="214"/>
      <c r="O271" s="214"/>
      <c r="P271" s="214"/>
      <c r="Q271" s="214"/>
      <c r="R271" s="214"/>
      <c r="S271" s="214"/>
      <c r="T271" s="215"/>
      <c r="AT271" s="216" t="s">
        <v>246</v>
      </c>
      <c r="AU271" s="216" t="s">
        <v>80</v>
      </c>
      <c r="AV271" s="13" t="s">
        <v>80</v>
      </c>
      <c r="AW271" s="13" t="s">
        <v>33</v>
      </c>
      <c r="AX271" s="13" t="s">
        <v>71</v>
      </c>
      <c r="AY271" s="216" t="s">
        <v>125</v>
      </c>
    </row>
    <row r="272" spans="1:65" s="13" customFormat="1" ht="11.25">
      <c r="B272" s="206"/>
      <c r="C272" s="207"/>
      <c r="D272" s="187" t="s">
        <v>246</v>
      </c>
      <c r="E272" s="208" t="s">
        <v>19</v>
      </c>
      <c r="F272" s="209" t="s">
        <v>826</v>
      </c>
      <c r="G272" s="207"/>
      <c r="H272" s="210">
        <v>0.72599999999999998</v>
      </c>
      <c r="I272" s="211"/>
      <c r="J272" s="207"/>
      <c r="K272" s="207"/>
      <c r="L272" s="212"/>
      <c r="M272" s="213"/>
      <c r="N272" s="214"/>
      <c r="O272" s="214"/>
      <c r="P272" s="214"/>
      <c r="Q272" s="214"/>
      <c r="R272" s="214"/>
      <c r="S272" s="214"/>
      <c r="T272" s="215"/>
      <c r="AT272" s="216" t="s">
        <v>246</v>
      </c>
      <c r="AU272" s="216" t="s">
        <v>80</v>
      </c>
      <c r="AV272" s="13" t="s">
        <v>80</v>
      </c>
      <c r="AW272" s="13" t="s">
        <v>33</v>
      </c>
      <c r="AX272" s="13" t="s">
        <v>71</v>
      </c>
      <c r="AY272" s="216" t="s">
        <v>125</v>
      </c>
    </row>
    <row r="273" spans="1:65" s="13" customFormat="1" ht="11.25">
      <c r="B273" s="206"/>
      <c r="C273" s="207"/>
      <c r="D273" s="187" t="s">
        <v>246</v>
      </c>
      <c r="E273" s="208" t="s">
        <v>19</v>
      </c>
      <c r="F273" s="209" t="s">
        <v>827</v>
      </c>
      <c r="G273" s="207"/>
      <c r="H273" s="210">
        <v>0.72599999999999998</v>
      </c>
      <c r="I273" s="211"/>
      <c r="J273" s="207"/>
      <c r="K273" s="207"/>
      <c r="L273" s="212"/>
      <c r="M273" s="213"/>
      <c r="N273" s="214"/>
      <c r="O273" s="214"/>
      <c r="P273" s="214"/>
      <c r="Q273" s="214"/>
      <c r="R273" s="214"/>
      <c r="S273" s="214"/>
      <c r="T273" s="215"/>
      <c r="AT273" s="216" t="s">
        <v>246</v>
      </c>
      <c r="AU273" s="216" t="s">
        <v>80</v>
      </c>
      <c r="AV273" s="13" t="s">
        <v>80</v>
      </c>
      <c r="AW273" s="13" t="s">
        <v>33</v>
      </c>
      <c r="AX273" s="13" t="s">
        <v>71</v>
      </c>
      <c r="AY273" s="216" t="s">
        <v>125</v>
      </c>
    </row>
    <row r="274" spans="1:65" s="16" customFormat="1" ht="11.25">
      <c r="B274" s="248"/>
      <c r="C274" s="249"/>
      <c r="D274" s="187" t="s">
        <v>246</v>
      </c>
      <c r="E274" s="250" t="s">
        <v>19</v>
      </c>
      <c r="F274" s="251" t="s">
        <v>689</v>
      </c>
      <c r="G274" s="249"/>
      <c r="H274" s="252">
        <v>3.63</v>
      </c>
      <c r="I274" s="253"/>
      <c r="J274" s="249"/>
      <c r="K274" s="249"/>
      <c r="L274" s="254"/>
      <c r="M274" s="255"/>
      <c r="N274" s="256"/>
      <c r="O274" s="256"/>
      <c r="P274" s="256"/>
      <c r="Q274" s="256"/>
      <c r="R274" s="256"/>
      <c r="S274" s="256"/>
      <c r="T274" s="257"/>
      <c r="AT274" s="258" t="s">
        <v>246</v>
      </c>
      <c r="AU274" s="258" t="s">
        <v>80</v>
      </c>
      <c r="AV274" s="16" t="s">
        <v>137</v>
      </c>
      <c r="AW274" s="16" t="s">
        <v>33</v>
      </c>
      <c r="AX274" s="16" t="s">
        <v>71</v>
      </c>
      <c r="AY274" s="258" t="s">
        <v>125</v>
      </c>
    </row>
    <row r="275" spans="1:65" s="14" customFormat="1" ht="11.25">
      <c r="B275" s="217"/>
      <c r="C275" s="218"/>
      <c r="D275" s="187" t="s">
        <v>246</v>
      </c>
      <c r="E275" s="219" t="s">
        <v>19</v>
      </c>
      <c r="F275" s="220" t="s">
        <v>272</v>
      </c>
      <c r="G275" s="218"/>
      <c r="H275" s="221">
        <v>21.064</v>
      </c>
      <c r="I275" s="222"/>
      <c r="J275" s="218"/>
      <c r="K275" s="218"/>
      <c r="L275" s="223"/>
      <c r="M275" s="224"/>
      <c r="N275" s="225"/>
      <c r="O275" s="225"/>
      <c r="P275" s="225"/>
      <c r="Q275" s="225"/>
      <c r="R275" s="225"/>
      <c r="S275" s="225"/>
      <c r="T275" s="226"/>
      <c r="AT275" s="227" t="s">
        <v>246</v>
      </c>
      <c r="AU275" s="227" t="s">
        <v>80</v>
      </c>
      <c r="AV275" s="14" t="s">
        <v>131</v>
      </c>
      <c r="AW275" s="14" t="s">
        <v>33</v>
      </c>
      <c r="AX275" s="14" t="s">
        <v>78</v>
      </c>
      <c r="AY275" s="227" t="s">
        <v>125</v>
      </c>
    </row>
    <row r="276" spans="1:65" s="2" customFormat="1" ht="44.25" customHeight="1">
      <c r="A276" s="37"/>
      <c r="B276" s="38"/>
      <c r="C276" s="174" t="s">
        <v>364</v>
      </c>
      <c r="D276" s="174" t="s">
        <v>126</v>
      </c>
      <c r="E276" s="175" t="s">
        <v>828</v>
      </c>
      <c r="F276" s="176" t="s">
        <v>829</v>
      </c>
      <c r="G276" s="177" t="s">
        <v>293</v>
      </c>
      <c r="H276" s="178">
        <v>3</v>
      </c>
      <c r="I276" s="179"/>
      <c r="J276" s="180">
        <f>ROUND(I276*H276,2)</f>
        <v>0</v>
      </c>
      <c r="K276" s="176" t="s">
        <v>241</v>
      </c>
      <c r="L276" s="42"/>
      <c r="M276" s="181" t="s">
        <v>19</v>
      </c>
      <c r="N276" s="182" t="s">
        <v>42</v>
      </c>
      <c r="O276" s="67"/>
      <c r="P276" s="183">
        <f>O276*H276</f>
        <v>0</v>
      </c>
      <c r="Q276" s="183">
        <v>0</v>
      </c>
      <c r="R276" s="183">
        <f>Q276*H276</f>
        <v>0</v>
      </c>
      <c r="S276" s="183">
        <v>0</v>
      </c>
      <c r="T276" s="184">
        <f>S276*H276</f>
        <v>0</v>
      </c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R276" s="185" t="s">
        <v>131</v>
      </c>
      <c r="AT276" s="185" t="s">
        <v>126</v>
      </c>
      <c r="AU276" s="185" t="s">
        <v>80</v>
      </c>
      <c r="AY276" s="20" t="s">
        <v>125</v>
      </c>
      <c r="BE276" s="186">
        <f>IF(N276="základní",J276,0)</f>
        <v>0</v>
      </c>
      <c r="BF276" s="186">
        <f>IF(N276="snížená",J276,0)</f>
        <v>0</v>
      </c>
      <c r="BG276" s="186">
        <f>IF(N276="zákl. přenesená",J276,0)</f>
        <v>0</v>
      </c>
      <c r="BH276" s="186">
        <f>IF(N276="sníž. přenesená",J276,0)</f>
        <v>0</v>
      </c>
      <c r="BI276" s="186">
        <f>IF(N276="nulová",J276,0)</f>
        <v>0</v>
      </c>
      <c r="BJ276" s="20" t="s">
        <v>78</v>
      </c>
      <c r="BK276" s="186">
        <f>ROUND(I276*H276,2)</f>
        <v>0</v>
      </c>
      <c r="BL276" s="20" t="s">
        <v>131</v>
      </c>
      <c r="BM276" s="185" t="s">
        <v>830</v>
      </c>
    </row>
    <row r="277" spans="1:65" s="2" customFormat="1" ht="11.25">
      <c r="A277" s="37"/>
      <c r="B277" s="38"/>
      <c r="C277" s="39"/>
      <c r="D277" s="204" t="s">
        <v>243</v>
      </c>
      <c r="E277" s="39"/>
      <c r="F277" s="205" t="s">
        <v>831</v>
      </c>
      <c r="G277" s="39"/>
      <c r="H277" s="39"/>
      <c r="I277" s="189"/>
      <c r="J277" s="39"/>
      <c r="K277" s="39"/>
      <c r="L277" s="42"/>
      <c r="M277" s="190"/>
      <c r="N277" s="191"/>
      <c r="O277" s="67"/>
      <c r="P277" s="67"/>
      <c r="Q277" s="67"/>
      <c r="R277" s="67"/>
      <c r="S277" s="67"/>
      <c r="T277" s="68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T277" s="20" t="s">
        <v>243</v>
      </c>
      <c r="AU277" s="20" t="s">
        <v>80</v>
      </c>
    </row>
    <row r="278" spans="1:65" s="15" customFormat="1" ht="11.25">
      <c r="B278" s="238"/>
      <c r="C278" s="239"/>
      <c r="D278" s="187" t="s">
        <v>246</v>
      </c>
      <c r="E278" s="240" t="s">
        <v>19</v>
      </c>
      <c r="F278" s="241" t="s">
        <v>708</v>
      </c>
      <c r="G278" s="239"/>
      <c r="H278" s="240" t="s">
        <v>19</v>
      </c>
      <c r="I278" s="242"/>
      <c r="J278" s="239"/>
      <c r="K278" s="239"/>
      <c r="L278" s="243"/>
      <c r="M278" s="244"/>
      <c r="N278" s="245"/>
      <c r="O278" s="245"/>
      <c r="P278" s="245"/>
      <c r="Q278" s="245"/>
      <c r="R278" s="245"/>
      <c r="S278" s="245"/>
      <c r="T278" s="246"/>
      <c r="AT278" s="247" t="s">
        <v>246</v>
      </c>
      <c r="AU278" s="247" t="s">
        <v>80</v>
      </c>
      <c r="AV278" s="15" t="s">
        <v>78</v>
      </c>
      <c r="AW278" s="15" t="s">
        <v>33</v>
      </c>
      <c r="AX278" s="15" t="s">
        <v>71</v>
      </c>
      <c r="AY278" s="247" t="s">
        <v>125</v>
      </c>
    </row>
    <row r="279" spans="1:65" s="13" customFormat="1" ht="11.25">
      <c r="B279" s="206"/>
      <c r="C279" s="207"/>
      <c r="D279" s="187" t="s">
        <v>246</v>
      </c>
      <c r="E279" s="208" t="s">
        <v>19</v>
      </c>
      <c r="F279" s="209" t="s">
        <v>832</v>
      </c>
      <c r="G279" s="207"/>
      <c r="H279" s="210">
        <v>0.25</v>
      </c>
      <c r="I279" s="211"/>
      <c r="J279" s="207"/>
      <c r="K279" s="207"/>
      <c r="L279" s="212"/>
      <c r="M279" s="213"/>
      <c r="N279" s="214"/>
      <c r="O279" s="214"/>
      <c r="P279" s="214"/>
      <c r="Q279" s="214"/>
      <c r="R279" s="214"/>
      <c r="S279" s="214"/>
      <c r="T279" s="215"/>
      <c r="AT279" s="216" t="s">
        <v>246</v>
      </c>
      <c r="AU279" s="216" t="s">
        <v>80</v>
      </c>
      <c r="AV279" s="13" t="s">
        <v>80</v>
      </c>
      <c r="AW279" s="13" t="s">
        <v>33</v>
      </c>
      <c r="AX279" s="13" t="s">
        <v>71</v>
      </c>
      <c r="AY279" s="216" t="s">
        <v>125</v>
      </c>
    </row>
    <row r="280" spans="1:65" s="13" customFormat="1" ht="11.25">
      <c r="B280" s="206"/>
      <c r="C280" s="207"/>
      <c r="D280" s="187" t="s">
        <v>246</v>
      </c>
      <c r="E280" s="208" t="s">
        <v>19</v>
      </c>
      <c r="F280" s="209" t="s">
        <v>833</v>
      </c>
      <c r="G280" s="207"/>
      <c r="H280" s="210">
        <v>0.25</v>
      </c>
      <c r="I280" s="211"/>
      <c r="J280" s="207"/>
      <c r="K280" s="207"/>
      <c r="L280" s="212"/>
      <c r="M280" s="213"/>
      <c r="N280" s="214"/>
      <c r="O280" s="214"/>
      <c r="P280" s="214"/>
      <c r="Q280" s="214"/>
      <c r="R280" s="214"/>
      <c r="S280" s="214"/>
      <c r="T280" s="215"/>
      <c r="AT280" s="216" t="s">
        <v>246</v>
      </c>
      <c r="AU280" s="216" t="s">
        <v>80</v>
      </c>
      <c r="AV280" s="13" t="s">
        <v>80</v>
      </c>
      <c r="AW280" s="13" t="s">
        <v>33</v>
      </c>
      <c r="AX280" s="13" t="s">
        <v>71</v>
      </c>
      <c r="AY280" s="216" t="s">
        <v>125</v>
      </c>
    </row>
    <row r="281" spans="1:65" s="13" customFormat="1" ht="11.25">
      <c r="B281" s="206"/>
      <c r="C281" s="207"/>
      <c r="D281" s="187" t="s">
        <v>246</v>
      </c>
      <c r="E281" s="208" t="s">
        <v>19</v>
      </c>
      <c r="F281" s="209" t="s">
        <v>834</v>
      </c>
      <c r="G281" s="207"/>
      <c r="H281" s="210">
        <v>0.25</v>
      </c>
      <c r="I281" s="211"/>
      <c r="J281" s="207"/>
      <c r="K281" s="207"/>
      <c r="L281" s="212"/>
      <c r="M281" s="213"/>
      <c r="N281" s="214"/>
      <c r="O281" s="214"/>
      <c r="P281" s="214"/>
      <c r="Q281" s="214"/>
      <c r="R281" s="214"/>
      <c r="S281" s="214"/>
      <c r="T281" s="215"/>
      <c r="AT281" s="216" t="s">
        <v>246</v>
      </c>
      <c r="AU281" s="216" t="s">
        <v>80</v>
      </c>
      <c r="AV281" s="13" t="s">
        <v>80</v>
      </c>
      <c r="AW281" s="13" t="s">
        <v>33</v>
      </c>
      <c r="AX281" s="13" t="s">
        <v>71</v>
      </c>
      <c r="AY281" s="216" t="s">
        <v>125</v>
      </c>
    </row>
    <row r="282" spans="1:65" s="13" customFormat="1" ht="11.25">
      <c r="B282" s="206"/>
      <c r="C282" s="207"/>
      <c r="D282" s="187" t="s">
        <v>246</v>
      </c>
      <c r="E282" s="208" t="s">
        <v>19</v>
      </c>
      <c r="F282" s="209" t="s">
        <v>835</v>
      </c>
      <c r="G282" s="207"/>
      <c r="H282" s="210">
        <v>0.25</v>
      </c>
      <c r="I282" s="211"/>
      <c r="J282" s="207"/>
      <c r="K282" s="207"/>
      <c r="L282" s="212"/>
      <c r="M282" s="213"/>
      <c r="N282" s="214"/>
      <c r="O282" s="214"/>
      <c r="P282" s="214"/>
      <c r="Q282" s="214"/>
      <c r="R282" s="214"/>
      <c r="S282" s="214"/>
      <c r="T282" s="215"/>
      <c r="AT282" s="216" t="s">
        <v>246</v>
      </c>
      <c r="AU282" s="216" t="s">
        <v>80</v>
      </c>
      <c r="AV282" s="13" t="s">
        <v>80</v>
      </c>
      <c r="AW282" s="13" t="s">
        <v>33</v>
      </c>
      <c r="AX282" s="13" t="s">
        <v>71</v>
      </c>
      <c r="AY282" s="216" t="s">
        <v>125</v>
      </c>
    </row>
    <row r="283" spans="1:65" s="13" customFormat="1" ht="11.25">
      <c r="B283" s="206"/>
      <c r="C283" s="207"/>
      <c r="D283" s="187" t="s">
        <v>246</v>
      </c>
      <c r="E283" s="208" t="s">
        <v>19</v>
      </c>
      <c r="F283" s="209" t="s">
        <v>836</v>
      </c>
      <c r="G283" s="207"/>
      <c r="H283" s="210">
        <v>0.75</v>
      </c>
      <c r="I283" s="211"/>
      <c r="J283" s="207"/>
      <c r="K283" s="207"/>
      <c r="L283" s="212"/>
      <c r="M283" s="213"/>
      <c r="N283" s="214"/>
      <c r="O283" s="214"/>
      <c r="P283" s="214"/>
      <c r="Q283" s="214"/>
      <c r="R283" s="214"/>
      <c r="S283" s="214"/>
      <c r="T283" s="215"/>
      <c r="AT283" s="216" t="s">
        <v>246</v>
      </c>
      <c r="AU283" s="216" t="s">
        <v>80</v>
      </c>
      <c r="AV283" s="13" t="s">
        <v>80</v>
      </c>
      <c r="AW283" s="13" t="s">
        <v>33</v>
      </c>
      <c r="AX283" s="13" t="s">
        <v>71</v>
      </c>
      <c r="AY283" s="216" t="s">
        <v>125</v>
      </c>
    </row>
    <row r="284" spans="1:65" s="16" customFormat="1" ht="11.25">
      <c r="B284" s="248"/>
      <c r="C284" s="249"/>
      <c r="D284" s="187" t="s">
        <v>246</v>
      </c>
      <c r="E284" s="250" t="s">
        <v>19</v>
      </c>
      <c r="F284" s="251" t="s">
        <v>689</v>
      </c>
      <c r="G284" s="249"/>
      <c r="H284" s="252">
        <v>1.75</v>
      </c>
      <c r="I284" s="253"/>
      <c r="J284" s="249"/>
      <c r="K284" s="249"/>
      <c r="L284" s="254"/>
      <c r="M284" s="255"/>
      <c r="N284" s="256"/>
      <c r="O284" s="256"/>
      <c r="P284" s="256"/>
      <c r="Q284" s="256"/>
      <c r="R284" s="256"/>
      <c r="S284" s="256"/>
      <c r="T284" s="257"/>
      <c r="AT284" s="258" t="s">
        <v>246</v>
      </c>
      <c r="AU284" s="258" t="s">
        <v>80</v>
      </c>
      <c r="AV284" s="16" t="s">
        <v>137</v>
      </c>
      <c r="AW284" s="16" t="s">
        <v>33</v>
      </c>
      <c r="AX284" s="16" t="s">
        <v>71</v>
      </c>
      <c r="AY284" s="258" t="s">
        <v>125</v>
      </c>
    </row>
    <row r="285" spans="1:65" s="15" customFormat="1" ht="11.25">
      <c r="B285" s="238"/>
      <c r="C285" s="239"/>
      <c r="D285" s="187" t="s">
        <v>246</v>
      </c>
      <c r="E285" s="240" t="s">
        <v>19</v>
      </c>
      <c r="F285" s="241" t="s">
        <v>690</v>
      </c>
      <c r="G285" s="239"/>
      <c r="H285" s="240" t="s">
        <v>19</v>
      </c>
      <c r="I285" s="242"/>
      <c r="J285" s="239"/>
      <c r="K285" s="239"/>
      <c r="L285" s="243"/>
      <c r="M285" s="244"/>
      <c r="N285" s="245"/>
      <c r="O285" s="245"/>
      <c r="P285" s="245"/>
      <c r="Q285" s="245"/>
      <c r="R285" s="245"/>
      <c r="S285" s="245"/>
      <c r="T285" s="246"/>
      <c r="AT285" s="247" t="s">
        <v>246</v>
      </c>
      <c r="AU285" s="247" t="s">
        <v>80</v>
      </c>
      <c r="AV285" s="15" t="s">
        <v>78</v>
      </c>
      <c r="AW285" s="15" t="s">
        <v>33</v>
      </c>
      <c r="AX285" s="15" t="s">
        <v>71</v>
      </c>
      <c r="AY285" s="247" t="s">
        <v>125</v>
      </c>
    </row>
    <row r="286" spans="1:65" s="13" customFormat="1" ht="11.25">
      <c r="B286" s="206"/>
      <c r="C286" s="207"/>
      <c r="D286" s="187" t="s">
        <v>246</v>
      </c>
      <c r="E286" s="208" t="s">
        <v>19</v>
      </c>
      <c r="F286" s="209" t="s">
        <v>837</v>
      </c>
      <c r="G286" s="207"/>
      <c r="H286" s="210">
        <v>0.25</v>
      </c>
      <c r="I286" s="211"/>
      <c r="J286" s="207"/>
      <c r="K286" s="207"/>
      <c r="L286" s="212"/>
      <c r="M286" s="213"/>
      <c r="N286" s="214"/>
      <c r="O286" s="214"/>
      <c r="P286" s="214"/>
      <c r="Q286" s="214"/>
      <c r="R286" s="214"/>
      <c r="S286" s="214"/>
      <c r="T286" s="215"/>
      <c r="AT286" s="216" t="s">
        <v>246</v>
      </c>
      <c r="AU286" s="216" t="s">
        <v>80</v>
      </c>
      <c r="AV286" s="13" t="s">
        <v>80</v>
      </c>
      <c r="AW286" s="13" t="s">
        <v>33</v>
      </c>
      <c r="AX286" s="13" t="s">
        <v>71</v>
      </c>
      <c r="AY286" s="216" t="s">
        <v>125</v>
      </c>
    </row>
    <row r="287" spans="1:65" s="13" customFormat="1" ht="11.25">
      <c r="B287" s="206"/>
      <c r="C287" s="207"/>
      <c r="D287" s="187" t="s">
        <v>246</v>
      </c>
      <c r="E287" s="208" t="s">
        <v>19</v>
      </c>
      <c r="F287" s="209" t="s">
        <v>838</v>
      </c>
      <c r="G287" s="207"/>
      <c r="H287" s="210">
        <v>0.25</v>
      </c>
      <c r="I287" s="211"/>
      <c r="J287" s="207"/>
      <c r="K287" s="207"/>
      <c r="L287" s="212"/>
      <c r="M287" s="213"/>
      <c r="N287" s="214"/>
      <c r="O287" s="214"/>
      <c r="P287" s="214"/>
      <c r="Q287" s="214"/>
      <c r="R287" s="214"/>
      <c r="S287" s="214"/>
      <c r="T287" s="215"/>
      <c r="AT287" s="216" t="s">
        <v>246</v>
      </c>
      <c r="AU287" s="216" t="s">
        <v>80</v>
      </c>
      <c r="AV287" s="13" t="s">
        <v>80</v>
      </c>
      <c r="AW287" s="13" t="s">
        <v>33</v>
      </c>
      <c r="AX287" s="13" t="s">
        <v>71</v>
      </c>
      <c r="AY287" s="216" t="s">
        <v>125</v>
      </c>
    </row>
    <row r="288" spans="1:65" s="16" customFormat="1" ht="11.25">
      <c r="B288" s="248"/>
      <c r="C288" s="249"/>
      <c r="D288" s="187" t="s">
        <v>246</v>
      </c>
      <c r="E288" s="250" t="s">
        <v>19</v>
      </c>
      <c r="F288" s="251" t="s">
        <v>689</v>
      </c>
      <c r="G288" s="249"/>
      <c r="H288" s="252">
        <v>0.5</v>
      </c>
      <c r="I288" s="253"/>
      <c r="J288" s="249"/>
      <c r="K288" s="249"/>
      <c r="L288" s="254"/>
      <c r="M288" s="255"/>
      <c r="N288" s="256"/>
      <c r="O288" s="256"/>
      <c r="P288" s="256"/>
      <c r="Q288" s="256"/>
      <c r="R288" s="256"/>
      <c r="S288" s="256"/>
      <c r="T288" s="257"/>
      <c r="AT288" s="258" t="s">
        <v>246</v>
      </c>
      <c r="AU288" s="258" t="s">
        <v>80</v>
      </c>
      <c r="AV288" s="16" t="s">
        <v>137</v>
      </c>
      <c r="AW288" s="16" t="s">
        <v>33</v>
      </c>
      <c r="AX288" s="16" t="s">
        <v>71</v>
      </c>
      <c r="AY288" s="258" t="s">
        <v>125</v>
      </c>
    </row>
    <row r="289" spans="1:65" s="15" customFormat="1" ht="11.25">
      <c r="B289" s="238"/>
      <c r="C289" s="239"/>
      <c r="D289" s="187" t="s">
        <v>246</v>
      </c>
      <c r="E289" s="240" t="s">
        <v>19</v>
      </c>
      <c r="F289" s="241" t="s">
        <v>693</v>
      </c>
      <c r="G289" s="239"/>
      <c r="H289" s="240" t="s">
        <v>19</v>
      </c>
      <c r="I289" s="242"/>
      <c r="J289" s="239"/>
      <c r="K289" s="239"/>
      <c r="L289" s="243"/>
      <c r="M289" s="244"/>
      <c r="N289" s="245"/>
      <c r="O289" s="245"/>
      <c r="P289" s="245"/>
      <c r="Q289" s="245"/>
      <c r="R289" s="245"/>
      <c r="S289" s="245"/>
      <c r="T289" s="246"/>
      <c r="AT289" s="247" t="s">
        <v>246</v>
      </c>
      <c r="AU289" s="247" t="s">
        <v>80</v>
      </c>
      <c r="AV289" s="15" t="s">
        <v>78</v>
      </c>
      <c r="AW289" s="15" t="s">
        <v>33</v>
      </c>
      <c r="AX289" s="15" t="s">
        <v>71</v>
      </c>
      <c r="AY289" s="247" t="s">
        <v>125</v>
      </c>
    </row>
    <row r="290" spans="1:65" s="13" customFormat="1" ht="11.25">
      <c r="B290" s="206"/>
      <c r="C290" s="207"/>
      <c r="D290" s="187" t="s">
        <v>246</v>
      </c>
      <c r="E290" s="208" t="s">
        <v>19</v>
      </c>
      <c r="F290" s="209" t="s">
        <v>839</v>
      </c>
      <c r="G290" s="207"/>
      <c r="H290" s="210">
        <v>0.25</v>
      </c>
      <c r="I290" s="211"/>
      <c r="J290" s="207"/>
      <c r="K290" s="207"/>
      <c r="L290" s="212"/>
      <c r="M290" s="213"/>
      <c r="N290" s="214"/>
      <c r="O290" s="214"/>
      <c r="P290" s="214"/>
      <c r="Q290" s="214"/>
      <c r="R290" s="214"/>
      <c r="S290" s="214"/>
      <c r="T290" s="215"/>
      <c r="AT290" s="216" t="s">
        <v>246</v>
      </c>
      <c r="AU290" s="216" t="s">
        <v>80</v>
      </c>
      <c r="AV290" s="13" t="s">
        <v>80</v>
      </c>
      <c r="AW290" s="13" t="s">
        <v>33</v>
      </c>
      <c r="AX290" s="13" t="s">
        <v>71</v>
      </c>
      <c r="AY290" s="216" t="s">
        <v>125</v>
      </c>
    </row>
    <row r="291" spans="1:65" s="13" customFormat="1" ht="11.25">
      <c r="B291" s="206"/>
      <c r="C291" s="207"/>
      <c r="D291" s="187" t="s">
        <v>246</v>
      </c>
      <c r="E291" s="208" t="s">
        <v>19</v>
      </c>
      <c r="F291" s="209" t="s">
        <v>840</v>
      </c>
      <c r="G291" s="207"/>
      <c r="H291" s="210">
        <v>0.25</v>
      </c>
      <c r="I291" s="211"/>
      <c r="J291" s="207"/>
      <c r="K291" s="207"/>
      <c r="L291" s="212"/>
      <c r="M291" s="213"/>
      <c r="N291" s="214"/>
      <c r="O291" s="214"/>
      <c r="P291" s="214"/>
      <c r="Q291" s="214"/>
      <c r="R291" s="214"/>
      <c r="S291" s="214"/>
      <c r="T291" s="215"/>
      <c r="AT291" s="216" t="s">
        <v>246</v>
      </c>
      <c r="AU291" s="216" t="s">
        <v>80</v>
      </c>
      <c r="AV291" s="13" t="s">
        <v>80</v>
      </c>
      <c r="AW291" s="13" t="s">
        <v>33</v>
      </c>
      <c r="AX291" s="13" t="s">
        <v>71</v>
      </c>
      <c r="AY291" s="216" t="s">
        <v>125</v>
      </c>
    </row>
    <row r="292" spans="1:65" s="13" customFormat="1" ht="11.25">
      <c r="B292" s="206"/>
      <c r="C292" s="207"/>
      <c r="D292" s="187" t="s">
        <v>246</v>
      </c>
      <c r="E292" s="208" t="s">
        <v>19</v>
      </c>
      <c r="F292" s="209" t="s">
        <v>841</v>
      </c>
      <c r="G292" s="207"/>
      <c r="H292" s="210">
        <v>0.25</v>
      </c>
      <c r="I292" s="211"/>
      <c r="J292" s="207"/>
      <c r="K292" s="207"/>
      <c r="L292" s="212"/>
      <c r="M292" s="213"/>
      <c r="N292" s="214"/>
      <c r="O292" s="214"/>
      <c r="P292" s="214"/>
      <c r="Q292" s="214"/>
      <c r="R292" s="214"/>
      <c r="S292" s="214"/>
      <c r="T292" s="215"/>
      <c r="AT292" s="216" t="s">
        <v>246</v>
      </c>
      <c r="AU292" s="216" t="s">
        <v>80</v>
      </c>
      <c r="AV292" s="13" t="s">
        <v>80</v>
      </c>
      <c r="AW292" s="13" t="s">
        <v>33</v>
      </c>
      <c r="AX292" s="13" t="s">
        <v>71</v>
      </c>
      <c r="AY292" s="216" t="s">
        <v>125</v>
      </c>
    </row>
    <row r="293" spans="1:65" s="16" customFormat="1" ht="11.25">
      <c r="B293" s="248"/>
      <c r="C293" s="249"/>
      <c r="D293" s="187" t="s">
        <v>246</v>
      </c>
      <c r="E293" s="250" t="s">
        <v>19</v>
      </c>
      <c r="F293" s="251" t="s">
        <v>689</v>
      </c>
      <c r="G293" s="249"/>
      <c r="H293" s="252">
        <v>0.75</v>
      </c>
      <c r="I293" s="253"/>
      <c r="J293" s="249"/>
      <c r="K293" s="249"/>
      <c r="L293" s="254"/>
      <c r="M293" s="255"/>
      <c r="N293" s="256"/>
      <c r="O293" s="256"/>
      <c r="P293" s="256"/>
      <c r="Q293" s="256"/>
      <c r="R293" s="256"/>
      <c r="S293" s="256"/>
      <c r="T293" s="257"/>
      <c r="AT293" s="258" t="s">
        <v>246</v>
      </c>
      <c r="AU293" s="258" t="s">
        <v>80</v>
      </c>
      <c r="AV293" s="16" t="s">
        <v>137</v>
      </c>
      <c r="AW293" s="16" t="s">
        <v>33</v>
      </c>
      <c r="AX293" s="16" t="s">
        <v>71</v>
      </c>
      <c r="AY293" s="258" t="s">
        <v>125</v>
      </c>
    </row>
    <row r="294" spans="1:65" s="14" customFormat="1" ht="11.25">
      <c r="B294" s="217"/>
      <c r="C294" s="218"/>
      <c r="D294" s="187" t="s">
        <v>246</v>
      </c>
      <c r="E294" s="219" t="s">
        <v>19</v>
      </c>
      <c r="F294" s="220" t="s">
        <v>272</v>
      </c>
      <c r="G294" s="218"/>
      <c r="H294" s="221">
        <v>3</v>
      </c>
      <c r="I294" s="222"/>
      <c r="J294" s="218"/>
      <c r="K294" s="218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246</v>
      </c>
      <c r="AU294" s="227" t="s">
        <v>80</v>
      </c>
      <c r="AV294" s="14" t="s">
        <v>131</v>
      </c>
      <c r="AW294" s="14" t="s">
        <v>33</v>
      </c>
      <c r="AX294" s="14" t="s">
        <v>78</v>
      </c>
      <c r="AY294" s="227" t="s">
        <v>125</v>
      </c>
    </row>
    <row r="295" spans="1:65" s="2" customFormat="1" ht="24.2" customHeight="1">
      <c r="A295" s="37"/>
      <c r="B295" s="38"/>
      <c r="C295" s="174" t="s">
        <v>188</v>
      </c>
      <c r="D295" s="174" t="s">
        <v>126</v>
      </c>
      <c r="E295" s="175" t="s">
        <v>842</v>
      </c>
      <c r="F295" s="176" t="s">
        <v>843</v>
      </c>
      <c r="G295" s="177" t="s">
        <v>129</v>
      </c>
      <c r="H295" s="178">
        <v>10</v>
      </c>
      <c r="I295" s="179"/>
      <c r="J295" s="180">
        <f>ROUND(I295*H295,2)</f>
        <v>0</v>
      </c>
      <c r="K295" s="176" t="s">
        <v>241</v>
      </c>
      <c r="L295" s="42"/>
      <c r="M295" s="181" t="s">
        <v>19</v>
      </c>
      <c r="N295" s="182" t="s">
        <v>42</v>
      </c>
      <c r="O295" s="67"/>
      <c r="P295" s="183">
        <f>O295*H295</f>
        <v>0</v>
      </c>
      <c r="Q295" s="183">
        <v>1.328E-2</v>
      </c>
      <c r="R295" s="183">
        <f>Q295*H295</f>
        <v>0.1328</v>
      </c>
      <c r="S295" s="183">
        <v>0</v>
      </c>
      <c r="T295" s="184">
        <f>S295*H295</f>
        <v>0</v>
      </c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R295" s="185" t="s">
        <v>131</v>
      </c>
      <c r="AT295" s="185" t="s">
        <v>126</v>
      </c>
      <c r="AU295" s="185" t="s">
        <v>80</v>
      </c>
      <c r="AY295" s="20" t="s">
        <v>125</v>
      </c>
      <c r="BE295" s="186">
        <f>IF(N295="základní",J295,0)</f>
        <v>0</v>
      </c>
      <c r="BF295" s="186">
        <f>IF(N295="snížená",J295,0)</f>
        <v>0</v>
      </c>
      <c r="BG295" s="186">
        <f>IF(N295="zákl. přenesená",J295,0)</f>
        <v>0</v>
      </c>
      <c r="BH295" s="186">
        <f>IF(N295="sníž. přenesená",J295,0)</f>
        <v>0</v>
      </c>
      <c r="BI295" s="186">
        <f>IF(N295="nulová",J295,0)</f>
        <v>0</v>
      </c>
      <c r="BJ295" s="20" t="s">
        <v>78</v>
      </c>
      <c r="BK295" s="186">
        <f>ROUND(I295*H295,2)</f>
        <v>0</v>
      </c>
      <c r="BL295" s="20" t="s">
        <v>131</v>
      </c>
      <c r="BM295" s="185" t="s">
        <v>844</v>
      </c>
    </row>
    <row r="296" spans="1:65" s="2" customFormat="1" ht="11.25">
      <c r="A296" s="37"/>
      <c r="B296" s="38"/>
      <c r="C296" s="39"/>
      <c r="D296" s="204" t="s">
        <v>243</v>
      </c>
      <c r="E296" s="39"/>
      <c r="F296" s="205" t="s">
        <v>845</v>
      </c>
      <c r="G296" s="39"/>
      <c r="H296" s="39"/>
      <c r="I296" s="189"/>
      <c r="J296" s="39"/>
      <c r="K296" s="39"/>
      <c r="L296" s="42"/>
      <c r="M296" s="190"/>
      <c r="N296" s="191"/>
      <c r="O296" s="67"/>
      <c r="P296" s="67"/>
      <c r="Q296" s="67"/>
      <c r="R296" s="67"/>
      <c r="S296" s="67"/>
      <c r="T296" s="68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T296" s="20" t="s">
        <v>243</v>
      </c>
      <c r="AU296" s="20" t="s">
        <v>80</v>
      </c>
    </row>
    <row r="297" spans="1:65" s="2" customFormat="1" ht="24.2" customHeight="1">
      <c r="A297" s="37"/>
      <c r="B297" s="38"/>
      <c r="C297" s="174" t="s">
        <v>373</v>
      </c>
      <c r="D297" s="174" t="s">
        <v>126</v>
      </c>
      <c r="E297" s="175" t="s">
        <v>846</v>
      </c>
      <c r="F297" s="176" t="s">
        <v>847</v>
      </c>
      <c r="G297" s="177" t="s">
        <v>129</v>
      </c>
      <c r="H297" s="178">
        <v>10</v>
      </c>
      <c r="I297" s="179"/>
      <c r="J297" s="180">
        <f>ROUND(I297*H297,2)</f>
        <v>0</v>
      </c>
      <c r="K297" s="176" t="s">
        <v>241</v>
      </c>
      <c r="L297" s="42"/>
      <c r="M297" s="181" t="s">
        <v>19</v>
      </c>
      <c r="N297" s="182" t="s">
        <v>42</v>
      </c>
      <c r="O297" s="67"/>
      <c r="P297" s="183">
        <f>O297*H297</f>
        <v>0</v>
      </c>
      <c r="Q297" s="183">
        <v>0</v>
      </c>
      <c r="R297" s="183">
        <f>Q297*H297</f>
        <v>0</v>
      </c>
      <c r="S297" s="183">
        <v>0</v>
      </c>
      <c r="T297" s="184">
        <f>S297*H297</f>
        <v>0</v>
      </c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R297" s="185" t="s">
        <v>131</v>
      </c>
      <c r="AT297" s="185" t="s">
        <v>126</v>
      </c>
      <c r="AU297" s="185" t="s">
        <v>80</v>
      </c>
      <c r="AY297" s="20" t="s">
        <v>125</v>
      </c>
      <c r="BE297" s="186">
        <f>IF(N297="základní",J297,0)</f>
        <v>0</v>
      </c>
      <c r="BF297" s="186">
        <f>IF(N297="snížená",J297,0)</f>
        <v>0</v>
      </c>
      <c r="BG297" s="186">
        <f>IF(N297="zákl. přenesená",J297,0)</f>
        <v>0</v>
      </c>
      <c r="BH297" s="186">
        <f>IF(N297="sníž. přenesená",J297,0)</f>
        <v>0</v>
      </c>
      <c r="BI297" s="186">
        <f>IF(N297="nulová",J297,0)</f>
        <v>0</v>
      </c>
      <c r="BJ297" s="20" t="s">
        <v>78</v>
      </c>
      <c r="BK297" s="186">
        <f>ROUND(I297*H297,2)</f>
        <v>0</v>
      </c>
      <c r="BL297" s="20" t="s">
        <v>131</v>
      </c>
      <c r="BM297" s="185" t="s">
        <v>848</v>
      </c>
    </row>
    <row r="298" spans="1:65" s="2" customFormat="1" ht="11.25">
      <c r="A298" s="37"/>
      <c r="B298" s="38"/>
      <c r="C298" s="39"/>
      <c r="D298" s="204" t="s">
        <v>243</v>
      </c>
      <c r="E298" s="39"/>
      <c r="F298" s="205" t="s">
        <v>849</v>
      </c>
      <c r="G298" s="39"/>
      <c r="H298" s="39"/>
      <c r="I298" s="189"/>
      <c r="J298" s="39"/>
      <c r="K298" s="39"/>
      <c r="L298" s="42"/>
      <c r="M298" s="190"/>
      <c r="N298" s="191"/>
      <c r="O298" s="67"/>
      <c r="P298" s="67"/>
      <c r="Q298" s="67"/>
      <c r="R298" s="67"/>
      <c r="S298" s="67"/>
      <c r="T298" s="68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T298" s="20" t="s">
        <v>243</v>
      </c>
      <c r="AU298" s="20" t="s">
        <v>80</v>
      </c>
    </row>
    <row r="299" spans="1:65" s="11" customFormat="1" ht="22.9" customHeight="1">
      <c r="B299" s="160"/>
      <c r="C299" s="161"/>
      <c r="D299" s="162" t="s">
        <v>70</v>
      </c>
      <c r="E299" s="202" t="s">
        <v>140</v>
      </c>
      <c r="F299" s="202" t="s">
        <v>850</v>
      </c>
      <c r="G299" s="161"/>
      <c r="H299" s="161"/>
      <c r="I299" s="164"/>
      <c r="J299" s="203">
        <f>BK299</f>
        <v>0</v>
      </c>
      <c r="K299" s="161"/>
      <c r="L299" s="166"/>
      <c r="M299" s="167"/>
      <c r="N299" s="168"/>
      <c r="O299" s="168"/>
      <c r="P299" s="169">
        <f>SUM(P300:P303)</f>
        <v>0</v>
      </c>
      <c r="Q299" s="168"/>
      <c r="R299" s="169">
        <f>SUM(R300:R303)</f>
        <v>1.5447432000000001</v>
      </c>
      <c r="S299" s="168"/>
      <c r="T299" s="170">
        <f>SUM(T300:T303)</f>
        <v>1.6015999999999999</v>
      </c>
      <c r="AR299" s="171" t="s">
        <v>78</v>
      </c>
      <c r="AT299" s="172" t="s">
        <v>70</v>
      </c>
      <c r="AU299" s="172" t="s">
        <v>78</v>
      </c>
      <c r="AY299" s="171" t="s">
        <v>125</v>
      </c>
      <c r="BK299" s="173">
        <f>SUM(BK300:BK303)</f>
        <v>0</v>
      </c>
    </row>
    <row r="300" spans="1:65" s="2" customFormat="1" ht="37.9" customHeight="1">
      <c r="A300" s="37"/>
      <c r="B300" s="38"/>
      <c r="C300" s="174" t="s">
        <v>191</v>
      </c>
      <c r="D300" s="174" t="s">
        <v>126</v>
      </c>
      <c r="E300" s="175" t="s">
        <v>851</v>
      </c>
      <c r="F300" s="176" t="s">
        <v>852</v>
      </c>
      <c r="G300" s="177" t="s">
        <v>129</v>
      </c>
      <c r="H300" s="178">
        <v>80.08</v>
      </c>
      <c r="I300" s="179"/>
      <c r="J300" s="180">
        <f>ROUND(I300*H300,2)</f>
        <v>0</v>
      </c>
      <c r="K300" s="176" t="s">
        <v>241</v>
      </c>
      <c r="L300" s="42"/>
      <c r="M300" s="181" t="s">
        <v>19</v>
      </c>
      <c r="N300" s="182" t="s">
        <v>42</v>
      </c>
      <c r="O300" s="67"/>
      <c r="P300" s="183">
        <f>O300*H300</f>
        <v>0</v>
      </c>
      <c r="Q300" s="183">
        <v>1.9290000000000002E-2</v>
      </c>
      <c r="R300" s="183">
        <f>Q300*H300</f>
        <v>1.5447432000000001</v>
      </c>
      <c r="S300" s="183">
        <v>0.02</v>
      </c>
      <c r="T300" s="184">
        <f>S300*H300</f>
        <v>1.6015999999999999</v>
      </c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R300" s="185" t="s">
        <v>131</v>
      </c>
      <c r="AT300" s="185" t="s">
        <v>126</v>
      </c>
      <c r="AU300" s="185" t="s">
        <v>80</v>
      </c>
      <c r="AY300" s="20" t="s">
        <v>125</v>
      </c>
      <c r="BE300" s="186">
        <f>IF(N300="základní",J300,0)</f>
        <v>0</v>
      </c>
      <c r="BF300" s="186">
        <f>IF(N300="snížená",J300,0)</f>
        <v>0</v>
      </c>
      <c r="BG300" s="186">
        <f>IF(N300="zákl. přenesená",J300,0)</f>
        <v>0</v>
      </c>
      <c r="BH300" s="186">
        <f>IF(N300="sníž. přenesená",J300,0)</f>
        <v>0</v>
      </c>
      <c r="BI300" s="186">
        <f>IF(N300="nulová",J300,0)</f>
        <v>0</v>
      </c>
      <c r="BJ300" s="20" t="s">
        <v>78</v>
      </c>
      <c r="BK300" s="186">
        <f>ROUND(I300*H300,2)</f>
        <v>0</v>
      </c>
      <c r="BL300" s="20" t="s">
        <v>131</v>
      </c>
      <c r="BM300" s="185" t="s">
        <v>853</v>
      </c>
    </row>
    <row r="301" spans="1:65" s="2" customFormat="1" ht="11.25">
      <c r="A301" s="37"/>
      <c r="B301" s="38"/>
      <c r="C301" s="39"/>
      <c r="D301" s="204" t="s">
        <v>243</v>
      </c>
      <c r="E301" s="39"/>
      <c r="F301" s="205" t="s">
        <v>854</v>
      </c>
      <c r="G301" s="39"/>
      <c r="H301" s="39"/>
      <c r="I301" s="189"/>
      <c r="J301" s="39"/>
      <c r="K301" s="39"/>
      <c r="L301" s="42"/>
      <c r="M301" s="190"/>
      <c r="N301" s="191"/>
      <c r="O301" s="67"/>
      <c r="P301" s="67"/>
      <c r="Q301" s="67"/>
      <c r="R301" s="67"/>
      <c r="S301" s="67"/>
      <c r="T301" s="68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T301" s="20" t="s">
        <v>243</v>
      </c>
      <c r="AU301" s="20" t="s">
        <v>80</v>
      </c>
    </row>
    <row r="302" spans="1:65" s="13" customFormat="1" ht="11.25">
      <c r="B302" s="206"/>
      <c r="C302" s="207"/>
      <c r="D302" s="187" t="s">
        <v>246</v>
      </c>
      <c r="E302" s="208" t="s">
        <v>19</v>
      </c>
      <c r="F302" s="209" t="s">
        <v>855</v>
      </c>
      <c r="G302" s="207"/>
      <c r="H302" s="210">
        <v>72.8</v>
      </c>
      <c r="I302" s="211"/>
      <c r="J302" s="207"/>
      <c r="K302" s="207"/>
      <c r="L302" s="212"/>
      <c r="M302" s="213"/>
      <c r="N302" s="214"/>
      <c r="O302" s="214"/>
      <c r="P302" s="214"/>
      <c r="Q302" s="214"/>
      <c r="R302" s="214"/>
      <c r="S302" s="214"/>
      <c r="T302" s="215"/>
      <c r="AT302" s="216" t="s">
        <v>246</v>
      </c>
      <c r="AU302" s="216" t="s">
        <v>80</v>
      </c>
      <c r="AV302" s="13" t="s">
        <v>80</v>
      </c>
      <c r="AW302" s="13" t="s">
        <v>33</v>
      </c>
      <c r="AX302" s="13" t="s">
        <v>78</v>
      </c>
      <c r="AY302" s="216" t="s">
        <v>125</v>
      </c>
    </row>
    <row r="303" spans="1:65" s="13" customFormat="1" ht="11.25">
      <c r="B303" s="206"/>
      <c r="C303" s="207"/>
      <c r="D303" s="187" t="s">
        <v>246</v>
      </c>
      <c r="E303" s="207"/>
      <c r="F303" s="209" t="s">
        <v>856</v>
      </c>
      <c r="G303" s="207"/>
      <c r="H303" s="210">
        <v>80.08</v>
      </c>
      <c r="I303" s="211"/>
      <c r="J303" s="207"/>
      <c r="K303" s="207"/>
      <c r="L303" s="212"/>
      <c r="M303" s="213"/>
      <c r="N303" s="214"/>
      <c r="O303" s="214"/>
      <c r="P303" s="214"/>
      <c r="Q303" s="214"/>
      <c r="R303" s="214"/>
      <c r="S303" s="214"/>
      <c r="T303" s="215"/>
      <c r="AT303" s="216" t="s">
        <v>246</v>
      </c>
      <c r="AU303" s="216" t="s">
        <v>80</v>
      </c>
      <c r="AV303" s="13" t="s">
        <v>80</v>
      </c>
      <c r="AW303" s="13" t="s">
        <v>4</v>
      </c>
      <c r="AX303" s="13" t="s">
        <v>78</v>
      </c>
      <c r="AY303" s="216" t="s">
        <v>125</v>
      </c>
    </row>
    <row r="304" spans="1:65" s="11" customFormat="1" ht="22.9" customHeight="1">
      <c r="B304" s="160"/>
      <c r="C304" s="161"/>
      <c r="D304" s="162" t="s">
        <v>70</v>
      </c>
      <c r="E304" s="202" t="s">
        <v>144</v>
      </c>
      <c r="F304" s="202" t="s">
        <v>857</v>
      </c>
      <c r="G304" s="161"/>
      <c r="H304" s="161"/>
      <c r="I304" s="164"/>
      <c r="J304" s="203">
        <f>BK304</f>
        <v>0</v>
      </c>
      <c r="K304" s="161"/>
      <c r="L304" s="166"/>
      <c r="M304" s="167"/>
      <c r="N304" s="168"/>
      <c r="O304" s="168"/>
      <c r="P304" s="169">
        <f>SUM(P305:P428)</f>
        <v>0</v>
      </c>
      <c r="Q304" s="168"/>
      <c r="R304" s="169">
        <f>SUM(R305:R428)</f>
        <v>12.697309799999998</v>
      </c>
      <c r="S304" s="168"/>
      <c r="T304" s="170">
        <f>SUM(T305:T428)</f>
        <v>4.9060999999999995</v>
      </c>
      <c r="AR304" s="171" t="s">
        <v>78</v>
      </c>
      <c r="AT304" s="172" t="s">
        <v>70</v>
      </c>
      <c r="AU304" s="172" t="s">
        <v>78</v>
      </c>
      <c r="AY304" s="171" t="s">
        <v>125</v>
      </c>
      <c r="BK304" s="173">
        <f>SUM(BK305:BK428)</f>
        <v>0</v>
      </c>
    </row>
    <row r="305" spans="1:65" s="2" customFormat="1" ht="44.25" customHeight="1">
      <c r="A305" s="37"/>
      <c r="B305" s="38"/>
      <c r="C305" s="174" t="s">
        <v>382</v>
      </c>
      <c r="D305" s="174" t="s">
        <v>126</v>
      </c>
      <c r="E305" s="175" t="s">
        <v>858</v>
      </c>
      <c r="F305" s="176" t="s">
        <v>859</v>
      </c>
      <c r="G305" s="177" t="s">
        <v>158</v>
      </c>
      <c r="H305" s="178">
        <v>7</v>
      </c>
      <c r="I305" s="179"/>
      <c r="J305" s="180">
        <f>ROUND(I305*H305,2)</f>
        <v>0</v>
      </c>
      <c r="K305" s="176" t="s">
        <v>355</v>
      </c>
      <c r="L305" s="42"/>
      <c r="M305" s="181" t="s">
        <v>19</v>
      </c>
      <c r="N305" s="182" t="s">
        <v>42</v>
      </c>
      <c r="O305" s="67"/>
      <c r="P305" s="183">
        <f>O305*H305</f>
        <v>0</v>
      </c>
      <c r="Q305" s="183">
        <v>5.4999999999999997E-3</v>
      </c>
      <c r="R305" s="183">
        <f>Q305*H305</f>
        <v>3.85E-2</v>
      </c>
      <c r="S305" s="183">
        <v>0</v>
      </c>
      <c r="T305" s="184">
        <f>S305*H305</f>
        <v>0</v>
      </c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R305" s="185" t="s">
        <v>131</v>
      </c>
      <c r="AT305" s="185" t="s">
        <v>126</v>
      </c>
      <c r="AU305" s="185" t="s">
        <v>80</v>
      </c>
      <c r="AY305" s="20" t="s">
        <v>125</v>
      </c>
      <c r="BE305" s="186">
        <f>IF(N305="základní",J305,0)</f>
        <v>0</v>
      </c>
      <c r="BF305" s="186">
        <f>IF(N305="snížená",J305,0)</f>
        <v>0</v>
      </c>
      <c r="BG305" s="186">
        <f>IF(N305="zákl. přenesená",J305,0)</f>
        <v>0</v>
      </c>
      <c r="BH305" s="186">
        <f>IF(N305="sníž. přenesená",J305,0)</f>
        <v>0</v>
      </c>
      <c r="BI305" s="186">
        <f>IF(N305="nulová",J305,0)</f>
        <v>0</v>
      </c>
      <c r="BJ305" s="20" t="s">
        <v>78</v>
      </c>
      <c r="BK305" s="186">
        <f>ROUND(I305*H305,2)</f>
        <v>0</v>
      </c>
      <c r="BL305" s="20" t="s">
        <v>131</v>
      </c>
      <c r="BM305" s="185" t="s">
        <v>860</v>
      </c>
    </row>
    <row r="306" spans="1:65" s="13" customFormat="1" ht="11.25">
      <c r="B306" s="206"/>
      <c r="C306" s="207"/>
      <c r="D306" s="187" t="s">
        <v>246</v>
      </c>
      <c r="E306" s="208" t="s">
        <v>19</v>
      </c>
      <c r="F306" s="209" t="s">
        <v>861</v>
      </c>
      <c r="G306" s="207"/>
      <c r="H306" s="210">
        <v>1</v>
      </c>
      <c r="I306" s="211"/>
      <c r="J306" s="207"/>
      <c r="K306" s="207"/>
      <c r="L306" s="212"/>
      <c r="M306" s="213"/>
      <c r="N306" s="214"/>
      <c r="O306" s="214"/>
      <c r="P306" s="214"/>
      <c r="Q306" s="214"/>
      <c r="R306" s="214"/>
      <c r="S306" s="214"/>
      <c r="T306" s="215"/>
      <c r="AT306" s="216" t="s">
        <v>246</v>
      </c>
      <c r="AU306" s="216" t="s">
        <v>80</v>
      </c>
      <c r="AV306" s="13" t="s">
        <v>80</v>
      </c>
      <c r="AW306" s="13" t="s">
        <v>33</v>
      </c>
      <c r="AX306" s="13" t="s">
        <v>71</v>
      </c>
      <c r="AY306" s="216" t="s">
        <v>125</v>
      </c>
    </row>
    <row r="307" spans="1:65" s="13" customFormat="1" ht="11.25">
      <c r="B307" s="206"/>
      <c r="C307" s="207"/>
      <c r="D307" s="187" t="s">
        <v>246</v>
      </c>
      <c r="E307" s="208" t="s">
        <v>19</v>
      </c>
      <c r="F307" s="209" t="s">
        <v>862</v>
      </c>
      <c r="G307" s="207"/>
      <c r="H307" s="210">
        <v>4</v>
      </c>
      <c r="I307" s="211"/>
      <c r="J307" s="207"/>
      <c r="K307" s="207"/>
      <c r="L307" s="212"/>
      <c r="M307" s="213"/>
      <c r="N307" s="214"/>
      <c r="O307" s="214"/>
      <c r="P307" s="214"/>
      <c r="Q307" s="214"/>
      <c r="R307" s="214"/>
      <c r="S307" s="214"/>
      <c r="T307" s="215"/>
      <c r="AT307" s="216" t="s">
        <v>246</v>
      </c>
      <c r="AU307" s="216" t="s">
        <v>80</v>
      </c>
      <c r="AV307" s="13" t="s">
        <v>80</v>
      </c>
      <c r="AW307" s="13" t="s">
        <v>33</v>
      </c>
      <c r="AX307" s="13" t="s">
        <v>71</v>
      </c>
      <c r="AY307" s="216" t="s">
        <v>125</v>
      </c>
    </row>
    <row r="308" spans="1:65" s="13" customFormat="1" ht="11.25">
      <c r="B308" s="206"/>
      <c r="C308" s="207"/>
      <c r="D308" s="187" t="s">
        <v>246</v>
      </c>
      <c r="E308" s="208" t="s">
        <v>19</v>
      </c>
      <c r="F308" s="209" t="s">
        <v>863</v>
      </c>
      <c r="G308" s="207"/>
      <c r="H308" s="210">
        <v>2</v>
      </c>
      <c r="I308" s="211"/>
      <c r="J308" s="207"/>
      <c r="K308" s="207"/>
      <c r="L308" s="212"/>
      <c r="M308" s="213"/>
      <c r="N308" s="214"/>
      <c r="O308" s="214"/>
      <c r="P308" s="214"/>
      <c r="Q308" s="214"/>
      <c r="R308" s="214"/>
      <c r="S308" s="214"/>
      <c r="T308" s="215"/>
      <c r="AT308" s="216" t="s">
        <v>246</v>
      </c>
      <c r="AU308" s="216" t="s">
        <v>80</v>
      </c>
      <c r="AV308" s="13" t="s">
        <v>80</v>
      </c>
      <c r="AW308" s="13" t="s">
        <v>33</v>
      </c>
      <c r="AX308" s="13" t="s">
        <v>71</v>
      </c>
      <c r="AY308" s="216" t="s">
        <v>125</v>
      </c>
    </row>
    <row r="309" spans="1:65" s="14" customFormat="1" ht="11.25">
      <c r="B309" s="217"/>
      <c r="C309" s="218"/>
      <c r="D309" s="187" t="s">
        <v>246</v>
      </c>
      <c r="E309" s="219" t="s">
        <v>19</v>
      </c>
      <c r="F309" s="220" t="s">
        <v>272</v>
      </c>
      <c r="G309" s="218"/>
      <c r="H309" s="221">
        <v>7</v>
      </c>
      <c r="I309" s="222"/>
      <c r="J309" s="218"/>
      <c r="K309" s="218"/>
      <c r="L309" s="223"/>
      <c r="M309" s="224"/>
      <c r="N309" s="225"/>
      <c r="O309" s="225"/>
      <c r="P309" s="225"/>
      <c r="Q309" s="225"/>
      <c r="R309" s="225"/>
      <c r="S309" s="225"/>
      <c r="T309" s="226"/>
      <c r="AT309" s="227" t="s">
        <v>246</v>
      </c>
      <c r="AU309" s="227" t="s">
        <v>80</v>
      </c>
      <c r="AV309" s="14" t="s">
        <v>131</v>
      </c>
      <c r="AW309" s="14" t="s">
        <v>33</v>
      </c>
      <c r="AX309" s="14" t="s">
        <v>78</v>
      </c>
      <c r="AY309" s="227" t="s">
        <v>125</v>
      </c>
    </row>
    <row r="310" spans="1:65" s="2" customFormat="1" ht="24.2" customHeight="1">
      <c r="A310" s="37"/>
      <c r="B310" s="38"/>
      <c r="C310" s="174" t="s">
        <v>197</v>
      </c>
      <c r="D310" s="174" t="s">
        <v>126</v>
      </c>
      <c r="E310" s="175" t="s">
        <v>864</v>
      </c>
      <c r="F310" s="176" t="s">
        <v>865</v>
      </c>
      <c r="G310" s="177" t="s">
        <v>149</v>
      </c>
      <c r="H310" s="178">
        <v>13.34</v>
      </c>
      <c r="I310" s="179"/>
      <c r="J310" s="180">
        <f>ROUND(I310*H310,2)</f>
        <v>0</v>
      </c>
      <c r="K310" s="176" t="s">
        <v>241</v>
      </c>
      <c r="L310" s="42"/>
      <c r="M310" s="181" t="s">
        <v>19</v>
      </c>
      <c r="N310" s="182" t="s">
        <v>42</v>
      </c>
      <c r="O310" s="67"/>
      <c r="P310" s="183">
        <f>O310*H310</f>
        <v>0</v>
      </c>
      <c r="Q310" s="183">
        <v>0</v>
      </c>
      <c r="R310" s="183">
        <f>Q310*H310</f>
        <v>0</v>
      </c>
      <c r="S310" s="183">
        <v>6.5000000000000002E-2</v>
      </c>
      <c r="T310" s="184">
        <f>S310*H310</f>
        <v>0.86709999999999998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185" t="s">
        <v>131</v>
      </c>
      <c r="AT310" s="185" t="s">
        <v>126</v>
      </c>
      <c r="AU310" s="185" t="s">
        <v>80</v>
      </c>
      <c r="AY310" s="20" t="s">
        <v>125</v>
      </c>
      <c r="BE310" s="186">
        <f>IF(N310="základní",J310,0)</f>
        <v>0</v>
      </c>
      <c r="BF310" s="186">
        <f>IF(N310="snížená",J310,0)</f>
        <v>0</v>
      </c>
      <c r="BG310" s="186">
        <f>IF(N310="zákl. přenesená",J310,0)</f>
        <v>0</v>
      </c>
      <c r="BH310" s="186">
        <f>IF(N310="sníž. přenesená",J310,0)</f>
        <v>0</v>
      </c>
      <c r="BI310" s="186">
        <f>IF(N310="nulová",J310,0)</f>
        <v>0</v>
      </c>
      <c r="BJ310" s="20" t="s">
        <v>78</v>
      </c>
      <c r="BK310" s="186">
        <f>ROUND(I310*H310,2)</f>
        <v>0</v>
      </c>
      <c r="BL310" s="20" t="s">
        <v>131</v>
      </c>
      <c r="BM310" s="185" t="s">
        <v>866</v>
      </c>
    </row>
    <row r="311" spans="1:65" s="2" customFormat="1" ht="11.25">
      <c r="A311" s="37"/>
      <c r="B311" s="38"/>
      <c r="C311" s="39"/>
      <c r="D311" s="204" t="s">
        <v>243</v>
      </c>
      <c r="E311" s="39"/>
      <c r="F311" s="205" t="s">
        <v>867</v>
      </c>
      <c r="G311" s="39"/>
      <c r="H311" s="39"/>
      <c r="I311" s="189"/>
      <c r="J311" s="39"/>
      <c r="K311" s="39"/>
      <c r="L311" s="42"/>
      <c r="M311" s="190"/>
      <c r="N311" s="191"/>
      <c r="O311" s="67"/>
      <c r="P311" s="67"/>
      <c r="Q311" s="67"/>
      <c r="R311" s="67"/>
      <c r="S311" s="67"/>
      <c r="T311" s="68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T311" s="20" t="s">
        <v>243</v>
      </c>
      <c r="AU311" s="20" t="s">
        <v>80</v>
      </c>
    </row>
    <row r="312" spans="1:65" s="13" customFormat="1" ht="22.5">
      <c r="B312" s="206"/>
      <c r="C312" s="207"/>
      <c r="D312" s="187" t="s">
        <v>246</v>
      </c>
      <c r="E312" s="208" t="s">
        <v>19</v>
      </c>
      <c r="F312" s="209" t="s">
        <v>868</v>
      </c>
      <c r="G312" s="207"/>
      <c r="H312" s="210">
        <v>13.34</v>
      </c>
      <c r="I312" s="211"/>
      <c r="J312" s="207"/>
      <c r="K312" s="207"/>
      <c r="L312" s="212"/>
      <c r="M312" s="213"/>
      <c r="N312" s="214"/>
      <c r="O312" s="214"/>
      <c r="P312" s="214"/>
      <c r="Q312" s="214"/>
      <c r="R312" s="214"/>
      <c r="S312" s="214"/>
      <c r="T312" s="215"/>
      <c r="AT312" s="216" t="s">
        <v>246</v>
      </c>
      <c r="AU312" s="216" t="s">
        <v>80</v>
      </c>
      <c r="AV312" s="13" t="s">
        <v>80</v>
      </c>
      <c r="AW312" s="13" t="s">
        <v>33</v>
      </c>
      <c r="AX312" s="13" t="s">
        <v>78</v>
      </c>
      <c r="AY312" s="216" t="s">
        <v>125</v>
      </c>
    </row>
    <row r="313" spans="1:65" s="2" customFormat="1" ht="24.2" customHeight="1">
      <c r="A313" s="37"/>
      <c r="B313" s="38"/>
      <c r="C313" s="174" t="s">
        <v>391</v>
      </c>
      <c r="D313" s="174" t="s">
        <v>126</v>
      </c>
      <c r="E313" s="175" t="s">
        <v>869</v>
      </c>
      <c r="F313" s="176" t="s">
        <v>870</v>
      </c>
      <c r="G313" s="177" t="s">
        <v>149</v>
      </c>
      <c r="H313" s="178">
        <v>3.3</v>
      </c>
      <c r="I313" s="179"/>
      <c r="J313" s="180">
        <f>ROUND(I313*H313,2)</f>
        <v>0</v>
      </c>
      <c r="K313" s="176" t="s">
        <v>241</v>
      </c>
      <c r="L313" s="42"/>
      <c r="M313" s="181" t="s">
        <v>19</v>
      </c>
      <c r="N313" s="182" t="s">
        <v>42</v>
      </c>
      <c r="O313" s="67"/>
      <c r="P313" s="183">
        <f>O313*H313</f>
        <v>0</v>
      </c>
      <c r="Q313" s="183">
        <v>1.0000000000000001E-5</v>
      </c>
      <c r="R313" s="183">
        <f>Q313*H313</f>
        <v>3.3000000000000003E-5</v>
      </c>
      <c r="S313" s="183">
        <v>0</v>
      </c>
      <c r="T313" s="184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185" t="s">
        <v>131</v>
      </c>
      <c r="AT313" s="185" t="s">
        <v>126</v>
      </c>
      <c r="AU313" s="185" t="s">
        <v>80</v>
      </c>
      <c r="AY313" s="20" t="s">
        <v>125</v>
      </c>
      <c r="BE313" s="186">
        <f>IF(N313="základní",J313,0)</f>
        <v>0</v>
      </c>
      <c r="BF313" s="186">
        <f>IF(N313="snížená",J313,0)</f>
        <v>0</v>
      </c>
      <c r="BG313" s="186">
        <f>IF(N313="zákl. přenesená",J313,0)</f>
        <v>0</v>
      </c>
      <c r="BH313" s="186">
        <f>IF(N313="sníž. přenesená",J313,0)</f>
        <v>0</v>
      </c>
      <c r="BI313" s="186">
        <f>IF(N313="nulová",J313,0)</f>
        <v>0</v>
      </c>
      <c r="BJ313" s="20" t="s">
        <v>78</v>
      </c>
      <c r="BK313" s="186">
        <f>ROUND(I313*H313,2)</f>
        <v>0</v>
      </c>
      <c r="BL313" s="20" t="s">
        <v>131</v>
      </c>
      <c r="BM313" s="185" t="s">
        <v>871</v>
      </c>
    </row>
    <row r="314" spans="1:65" s="2" customFormat="1" ht="11.25">
      <c r="A314" s="37"/>
      <c r="B314" s="38"/>
      <c r="C314" s="39"/>
      <c r="D314" s="204" t="s">
        <v>243</v>
      </c>
      <c r="E314" s="39"/>
      <c r="F314" s="205" t="s">
        <v>872</v>
      </c>
      <c r="G314" s="39"/>
      <c r="H314" s="39"/>
      <c r="I314" s="189"/>
      <c r="J314" s="39"/>
      <c r="K314" s="39"/>
      <c r="L314" s="42"/>
      <c r="M314" s="190"/>
      <c r="N314" s="191"/>
      <c r="O314" s="67"/>
      <c r="P314" s="67"/>
      <c r="Q314" s="67"/>
      <c r="R314" s="67"/>
      <c r="S314" s="67"/>
      <c r="T314" s="68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T314" s="20" t="s">
        <v>243</v>
      </c>
      <c r="AU314" s="20" t="s">
        <v>80</v>
      </c>
    </row>
    <row r="315" spans="1:65" s="13" customFormat="1" ht="11.25">
      <c r="B315" s="206"/>
      <c r="C315" s="207"/>
      <c r="D315" s="187" t="s">
        <v>246</v>
      </c>
      <c r="E315" s="208" t="s">
        <v>19</v>
      </c>
      <c r="F315" s="209" t="s">
        <v>873</v>
      </c>
      <c r="G315" s="207"/>
      <c r="H315" s="210">
        <v>3.3</v>
      </c>
      <c r="I315" s="211"/>
      <c r="J315" s="207"/>
      <c r="K315" s="207"/>
      <c r="L315" s="212"/>
      <c r="M315" s="213"/>
      <c r="N315" s="214"/>
      <c r="O315" s="214"/>
      <c r="P315" s="214"/>
      <c r="Q315" s="214"/>
      <c r="R315" s="214"/>
      <c r="S315" s="214"/>
      <c r="T315" s="215"/>
      <c r="AT315" s="216" t="s">
        <v>246</v>
      </c>
      <c r="AU315" s="216" t="s">
        <v>80</v>
      </c>
      <c r="AV315" s="13" t="s">
        <v>80</v>
      </c>
      <c r="AW315" s="13" t="s">
        <v>33</v>
      </c>
      <c r="AX315" s="13" t="s">
        <v>78</v>
      </c>
      <c r="AY315" s="216" t="s">
        <v>125</v>
      </c>
    </row>
    <row r="316" spans="1:65" s="2" customFormat="1" ht="16.5" customHeight="1">
      <c r="A316" s="37"/>
      <c r="B316" s="38"/>
      <c r="C316" s="228" t="s">
        <v>203</v>
      </c>
      <c r="D316" s="228" t="s">
        <v>338</v>
      </c>
      <c r="E316" s="229" t="s">
        <v>874</v>
      </c>
      <c r="F316" s="230" t="s">
        <v>875</v>
      </c>
      <c r="G316" s="231" t="s">
        <v>149</v>
      </c>
      <c r="H316" s="232">
        <v>3.399</v>
      </c>
      <c r="I316" s="233"/>
      <c r="J316" s="234">
        <f>ROUND(I316*H316,2)</f>
        <v>0</v>
      </c>
      <c r="K316" s="230" t="s">
        <v>241</v>
      </c>
      <c r="L316" s="235"/>
      <c r="M316" s="236" t="s">
        <v>19</v>
      </c>
      <c r="N316" s="237" t="s">
        <v>42</v>
      </c>
      <c r="O316" s="67"/>
      <c r="P316" s="183">
        <f>O316*H316</f>
        <v>0</v>
      </c>
      <c r="Q316" s="183">
        <v>1.4E-3</v>
      </c>
      <c r="R316" s="183">
        <f>Q316*H316</f>
        <v>4.7586E-3</v>
      </c>
      <c r="S316" s="183">
        <v>0</v>
      </c>
      <c r="T316" s="184">
        <f>S316*H316</f>
        <v>0</v>
      </c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R316" s="185" t="s">
        <v>144</v>
      </c>
      <c r="AT316" s="185" t="s">
        <v>338</v>
      </c>
      <c r="AU316" s="185" t="s">
        <v>80</v>
      </c>
      <c r="AY316" s="20" t="s">
        <v>125</v>
      </c>
      <c r="BE316" s="186">
        <f>IF(N316="základní",J316,0)</f>
        <v>0</v>
      </c>
      <c r="BF316" s="186">
        <f>IF(N316="snížená",J316,0)</f>
        <v>0</v>
      </c>
      <c r="BG316" s="186">
        <f>IF(N316="zákl. přenesená",J316,0)</f>
        <v>0</v>
      </c>
      <c r="BH316" s="186">
        <f>IF(N316="sníž. přenesená",J316,0)</f>
        <v>0</v>
      </c>
      <c r="BI316" s="186">
        <f>IF(N316="nulová",J316,0)</f>
        <v>0</v>
      </c>
      <c r="BJ316" s="20" t="s">
        <v>78</v>
      </c>
      <c r="BK316" s="186">
        <f>ROUND(I316*H316,2)</f>
        <v>0</v>
      </c>
      <c r="BL316" s="20" t="s">
        <v>131</v>
      </c>
      <c r="BM316" s="185" t="s">
        <v>876</v>
      </c>
    </row>
    <row r="317" spans="1:65" s="13" customFormat="1" ht="11.25">
      <c r="B317" s="206"/>
      <c r="C317" s="207"/>
      <c r="D317" s="187" t="s">
        <v>246</v>
      </c>
      <c r="E317" s="207"/>
      <c r="F317" s="209" t="s">
        <v>877</v>
      </c>
      <c r="G317" s="207"/>
      <c r="H317" s="210">
        <v>3.399</v>
      </c>
      <c r="I317" s="211"/>
      <c r="J317" s="207"/>
      <c r="K317" s="207"/>
      <c r="L317" s="212"/>
      <c r="M317" s="213"/>
      <c r="N317" s="214"/>
      <c r="O317" s="214"/>
      <c r="P317" s="214"/>
      <c r="Q317" s="214"/>
      <c r="R317" s="214"/>
      <c r="S317" s="214"/>
      <c r="T317" s="215"/>
      <c r="AT317" s="216" t="s">
        <v>246</v>
      </c>
      <c r="AU317" s="216" t="s">
        <v>80</v>
      </c>
      <c r="AV317" s="13" t="s">
        <v>80</v>
      </c>
      <c r="AW317" s="13" t="s">
        <v>4</v>
      </c>
      <c r="AX317" s="13" t="s">
        <v>78</v>
      </c>
      <c r="AY317" s="216" t="s">
        <v>125</v>
      </c>
    </row>
    <row r="318" spans="1:65" s="2" customFormat="1" ht="24.2" customHeight="1">
      <c r="A318" s="37"/>
      <c r="B318" s="38"/>
      <c r="C318" s="174" t="s">
        <v>401</v>
      </c>
      <c r="D318" s="174" t="s">
        <v>126</v>
      </c>
      <c r="E318" s="175" t="s">
        <v>878</v>
      </c>
      <c r="F318" s="176" t="s">
        <v>879</v>
      </c>
      <c r="G318" s="177" t="s">
        <v>149</v>
      </c>
      <c r="H318" s="178">
        <v>17.89</v>
      </c>
      <c r="I318" s="179"/>
      <c r="J318" s="180">
        <f>ROUND(I318*H318,2)</f>
        <v>0</v>
      </c>
      <c r="K318" s="176" t="s">
        <v>241</v>
      </c>
      <c r="L318" s="42"/>
      <c r="M318" s="181" t="s">
        <v>19</v>
      </c>
      <c r="N318" s="182" t="s">
        <v>42</v>
      </c>
      <c r="O318" s="67"/>
      <c r="P318" s="183">
        <f>O318*H318</f>
        <v>0</v>
      </c>
      <c r="Q318" s="183">
        <v>1.0000000000000001E-5</v>
      </c>
      <c r="R318" s="183">
        <f>Q318*H318</f>
        <v>1.7890000000000001E-4</v>
      </c>
      <c r="S318" s="183">
        <v>0</v>
      </c>
      <c r="T318" s="184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185" t="s">
        <v>131</v>
      </c>
      <c r="AT318" s="185" t="s">
        <v>126</v>
      </c>
      <c r="AU318" s="185" t="s">
        <v>80</v>
      </c>
      <c r="AY318" s="20" t="s">
        <v>125</v>
      </c>
      <c r="BE318" s="186">
        <f>IF(N318="základní",J318,0)</f>
        <v>0</v>
      </c>
      <c r="BF318" s="186">
        <f>IF(N318="snížená",J318,0)</f>
        <v>0</v>
      </c>
      <c r="BG318" s="186">
        <f>IF(N318="zákl. přenesená",J318,0)</f>
        <v>0</v>
      </c>
      <c r="BH318" s="186">
        <f>IF(N318="sníž. přenesená",J318,0)</f>
        <v>0</v>
      </c>
      <c r="BI318" s="186">
        <f>IF(N318="nulová",J318,0)</f>
        <v>0</v>
      </c>
      <c r="BJ318" s="20" t="s">
        <v>78</v>
      </c>
      <c r="BK318" s="186">
        <f>ROUND(I318*H318,2)</f>
        <v>0</v>
      </c>
      <c r="BL318" s="20" t="s">
        <v>131</v>
      </c>
      <c r="BM318" s="185" t="s">
        <v>880</v>
      </c>
    </row>
    <row r="319" spans="1:65" s="2" customFormat="1" ht="11.25">
      <c r="A319" s="37"/>
      <c r="B319" s="38"/>
      <c r="C319" s="39"/>
      <c r="D319" s="204" t="s">
        <v>243</v>
      </c>
      <c r="E319" s="39"/>
      <c r="F319" s="205" t="s">
        <v>881</v>
      </c>
      <c r="G319" s="39"/>
      <c r="H319" s="39"/>
      <c r="I319" s="189"/>
      <c r="J319" s="39"/>
      <c r="K319" s="39"/>
      <c r="L319" s="42"/>
      <c r="M319" s="190"/>
      <c r="N319" s="191"/>
      <c r="O319" s="67"/>
      <c r="P319" s="67"/>
      <c r="Q319" s="67"/>
      <c r="R319" s="67"/>
      <c r="S319" s="67"/>
      <c r="T319" s="68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T319" s="20" t="s">
        <v>243</v>
      </c>
      <c r="AU319" s="20" t="s">
        <v>80</v>
      </c>
    </row>
    <row r="320" spans="1:65" s="13" customFormat="1" ht="11.25">
      <c r="B320" s="206"/>
      <c r="C320" s="207"/>
      <c r="D320" s="187" t="s">
        <v>246</v>
      </c>
      <c r="E320" s="208" t="s">
        <v>19</v>
      </c>
      <c r="F320" s="209" t="s">
        <v>882</v>
      </c>
      <c r="G320" s="207"/>
      <c r="H320" s="210">
        <v>11.6</v>
      </c>
      <c r="I320" s="211"/>
      <c r="J320" s="207"/>
      <c r="K320" s="207"/>
      <c r="L320" s="212"/>
      <c r="M320" s="213"/>
      <c r="N320" s="214"/>
      <c r="O320" s="214"/>
      <c r="P320" s="214"/>
      <c r="Q320" s="214"/>
      <c r="R320" s="214"/>
      <c r="S320" s="214"/>
      <c r="T320" s="215"/>
      <c r="AT320" s="216" t="s">
        <v>246</v>
      </c>
      <c r="AU320" s="216" t="s">
        <v>80</v>
      </c>
      <c r="AV320" s="13" t="s">
        <v>80</v>
      </c>
      <c r="AW320" s="13" t="s">
        <v>33</v>
      </c>
      <c r="AX320" s="13" t="s">
        <v>71</v>
      </c>
      <c r="AY320" s="216" t="s">
        <v>125</v>
      </c>
    </row>
    <row r="321" spans="1:65" s="13" customFormat="1" ht="11.25">
      <c r="B321" s="206"/>
      <c r="C321" s="207"/>
      <c r="D321" s="187" t="s">
        <v>246</v>
      </c>
      <c r="E321" s="208" t="s">
        <v>19</v>
      </c>
      <c r="F321" s="209" t="s">
        <v>883</v>
      </c>
      <c r="G321" s="207"/>
      <c r="H321" s="210">
        <v>4.07</v>
      </c>
      <c r="I321" s="211"/>
      <c r="J321" s="207"/>
      <c r="K321" s="207"/>
      <c r="L321" s="212"/>
      <c r="M321" s="213"/>
      <c r="N321" s="214"/>
      <c r="O321" s="214"/>
      <c r="P321" s="214"/>
      <c r="Q321" s="214"/>
      <c r="R321" s="214"/>
      <c r="S321" s="214"/>
      <c r="T321" s="215"/>
      <c r="AT321" s="216" t="s">
        <v>246</v>
      </c>
      <c r="AU321" s="216" t="s">
        <v>80</v>
      </c>
      <c r="AV321" s="13" t="s">
        <v>80</v>
      </c>
      <c r="AW321" s="13" t="s">
        <v>33</v>
      </c>
      <c r="AX321" s="13" t="s">
        <v>71</v>
      </c>
      <c r="AY321" s="216" t="s">
        <v>125</v>
      </c>
    </row>
    <row r="322" spans="1:65" s="13" customFormat="1" ht="11.25">
      <c r="B322" s="206"/>
      <c r="C322" s="207"/>
      <c r="D322" s="187" t="s">
        <v>246</v>
      </c>
      <c r="E322" s="208" t="s">
        <v>19</v>
      </c>
      <c r="F322" s="209" t="s">
        <v>884</v>
      </c>
      <c r="G322" s="207"/>
      <c r="H322" s="210">
        <v>2.2200000000000002</v>
      </c>
      <c r="I322" s="211"/>
      <c r="J322" s="207"/>
      <c r="K322" s="207"/>
      <c r="L322" s="212"/>
      <c r="M322" s="213"/>
      <c r="N322" s="214"/>
      <c r="O322" s="214"/>
      <c r="P322" s="214"/>
      <c r="Q322" s="214"/>
      <c r="R322" s="214"/>
      <c r="S322" s="214"/>
      <c r="T322" s="215"/>
      <c r="AT322" s="216" t="s">
        <v>246</v>
      </c>
      <c r="AU322" s="216" t="s">
        <v>80</v>
      </c>
      <c r="AV322" s="13" t="s">
        <v>80</v>
      </c>
      <c r="AW322" s="13" t="s">
        <v>33</v>
      </c>
      <c r="AX322" s="13" t="s">
        <v>71</v>
      </c>
      <c r="AY322" s="216" t="s">
        <v>125</v>
      </c>
    </row>
    <row r="323" spans="1:65" s="14" customFormat="1" ht="11.25">
      <c r="B323" s="217"/>
      <c r="C323" s="218"/>
      <c r="D323" s="187" t="s">
        <v>246</v>
      </c>
      <c r="E323" s="219" t="s">
        <v>19</v>
      </c>
      <c r="F323" s="220" t="s">
        <v>272</v>
      </c>
      <c r="G323" s="218"/>
      <c r="H323" s="221">
        <v>17.89</v>
      </c>
      <c r="I323" s="222"/>
      <c r="J323" s="218"/>
      <c r="K323" s="218"/>
      <c r="L323" s="223"/>
      <c r="M323" s="224"/>
      <c r="N323" s="225"/>
      <c r="O323" s="225"/>
      <c r="P323" s="225"/>
      <c r="Q323" s="225"/>
      <c r="R323" s="225"/>
      <c r="S323" s="225"/>
      <c r="T323" s="226"/>
      <c r="AT323" s="227" t="s">
        <v>246</v>
      </c>
      <c r="AU323" s="227" t="s">
        <v>80</v>
      </c>
      <c r="AV323" s="14" t="s">
        <v>131</v>
      </c>
      <c r="AW323" s="14" t="s">
        <v>33</v>
      </c>
      <c r="AX323" s="14" t="s">
        <v>78</v>
      </c>
      <c r="AY323" s="227" t="s">
        <v>125</v>
      </c>
    </row>
    <row r="324" spans="1:65" s="2" customFormat="1" ht="24.2" customHeight="1">
      <c r="A324" s="37"/>
      <c r="B324" s="38"/>
      <c r="C324" s="228" t="s">
        <v>208</v>
      </c>
      <c r="D324" s="228" t="s">
        <v>338</v>
      </c>
      <c r="E324" s="229" t="s">
        <v>885</v>
      </c>
      <c r="F324" s="230" t="s">
        <v>886</v>
      </c>
      <c r="G324" s="231" t="s">
        <v>149</v>
      </c>
      <c r="H324" s="232">
        <v>18.427</v>
      </c>
      <c r="I324" s="233"/>
      <c r="J324" s="234">
        <f>ROUND(I324*H324,2)</f>
        <v>0</v>
      </c>
      <c r="K324" s="230" t="s">
        <v>241</v>
      </c>
      <c r="L324" s="235"/>
      <c r="M324" s="236" t="s">
        <v>19</v>
      </c>
      <c r="N324" s="237" t="s">
        <v>42</v>
      </c>
      <c r="O324" s="67"/>
      <c r="P324" s="183">
        <f>O324*H324</f>
        <v>0</v>
      </c>
      <c r="Q324" s="183">
        <v>1.4E-3</v>
      </c>
      <c r="R324" s="183">
        <f>Q324*H324</f>
        <v>2.5797799999999999E-2</v>
      </c>
      <c r="S324" s="183">
        <v>0</v>
      </c>
      <c r="T324" s="184">
        <f>S324*H324</f>
        <v>0</v>
      </c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R324" s="185" t="s">
        <v>144</v>
      </c>
      <c r="AT324" s="185" t="s">
        <v>338</v>
      </c>
      <c r="AU324" s="185" t="s">
        <v>80</v>
      </c>
      <c r="AY324" s="20" t="s">
        <v>125</v>
      </c>
      <c r="BE324" s="186">
        <f>IF(N324="základní",J324,0)</f>
        <v>0</v>
      </c>
      <c r="BF324" s="186">
        <f>IF(N324="snížená",J324,0)</f>
        <v>0</v>
      </c>
      <c r="BG324" s="186">
        <f>IF(N324="zákl. přenesená",J324,0)</f>
        <v>0</v>
      </c>
      <c r="BH324" s="186">
        <f>IF(N324="sníž. přenesená",J324,0)</f>
        <v>0</v>
      </c>
      <c r="BI324" s="186">
        <f>IF(N324="nulová",J324,0)</f>
        <v>0</v>
      </c>
      <c r="BJ324" s="20" t="s">
        <v>78</v>
      </c>
      <c r="BK324" s="186">
        <f>ROUND(I324*H324,2)</f>
        <v>0</v>
      </c>
      <c r="BL324" s="20" t="s">
        <v>131</v>
      </c>
      <c r="BM324" s="185" t="s">
        <v>887</v>
      </c>
    </row>
    <row r="325" spans="1:65" s="13" customFormat="1" ht="11.25">
      <c r="B325" s="206"/>
      <c r="C325" s="207"/>
      <c r="D325" s="187" t="s">
        <v>246</v>
      </c>
      <c r="E325" s="207"/>
      <c r="F325" s="209" t="s">
        <v>888</v>
      </c>
      <c r="G325" s="207"/>
      <c r="H325" s="210">
        <v>18.427</v>
      </c>
      <c r="I325" s="211"/>
      <c r="J325" s="207"/>
      <c r="K325" s="207"/>
      <c r="L325" s="212"/>
      <c r="M325" s="213"/>
      <c r="N325" s="214"/>
      <c r="O325" s="214"/>
      <c r="P325" s="214"/>
      <c r="Q325" s="214"/>
      <c r="R325" s="214"/>
      <c r="S325" s="214"/>
      <c r="T325" s="215"/>
      <c r="AT325" s="216" t="s">
        <v>246</v>
      </c>
      <c r="AU325" s="216" t="s">
        <v>80</v>
      </c>
      <c r="AV325" s="13" t="s">
        <v>80</v>
      </c>
      <c r="AW325" s="13" t="s">
        <v>4</v>
      </c>
      <c r="AX325" s="13" t="s">
        <v>78</v>
      </c>
      <c r="AY325" s="216" t="s">
        <v>125</v>
      </c>
    </row>
    <row r="326" spans="1:65" s="2" customFormat="1" ht="24.2" customHeight="1">
      <c r="A326" s="37"/>
      <c r="B326" s="38"/>
      <c r="C326" s="174" t="s">
        <v>412</v>
      </c>
      <c r="D326" s="174" t="s">
        <v>126</v>
      </c>
      <c r="E326" s="175" t="s">
        <v>889</v>
      </c>
      <c r="F326" s="176" t="s">
        <v>890</v>
      </c>
      <c r="G326" s="177" t="s">
        <v>149</v>
      </c>
      <c r="H326" s="178">
        <v>3.06</v>
      </c>
      <c r="I326" s="179"/>
      <c r="J326" s="180">
        <f>ROUND(I326*H326,2)</f>
        <v>0</v>
      </c>
      <c r="K326" s="176" t="s">
        <v>241</v>
      </c>
      <c r="L326" s="42"/>
      <c r="M326" s="181" t="s">
        <v>19</v>
      </c>
      <c r="N326" s="182" t="s">
        <v>42</v>
      </c>
      <c r="O326" s="67"/>
      <c r="P326" s="183">
        <f>O326*H326</f>
        <v>0</v>
      </c>
      <c r="Q326" s="183">
        <v>1.0000000000000001E-5</v>
      </c>
      <c r="R326" s="183">
        <f>Q326*H326</f>
        <v>3.0600000000000005E-5</v>
      </c>
      <c r="S326" s="183">
        <v>0</v>
      </c>
      <c r="T326" s="184">
        <f>S326*H326</f>
        <v>0</v>
      </c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R326" s="185" t="s">
        <v>131</v>
      </c>
      <c r="AT326" s="185" t="s">
        <v>126</v>
      </c>
      <c r="AU326" s="185" t="s">
        <v>80</v>
      </c>
      <c r="AY326" s="20" t="s">
        <v>125</v>
      </c>
      <c r="BE326" s="186">
        <f>IF(N326="základní",J326,0)</f>
        <v>0</v>
      </c>
      <c r="BF326" s="186">
        <f>IF(N326="snížená",J326,0)</f>
        <v>0</v>
      </c>
      <c r="BG326" s="186">
        <f>IF(N326="zákl. přenesená",J326,0)</f>
        <v>0</v>
      </c>
      <c r="BH326" s="186">
        <f>IF(N326="sníž. přenesená",J326,0)</f>
        <v>0</v>
      </c>
      <c r="BI326" s="186">
        <f>IF(N326="nulová",J326,0)</f>
        <v>0</v>
      </c>
      <c r="BJ326" s="20" t="s">
        <v>78</v>
      </c>
      <c r="BK326" s="186">
        <f>ROUND(I326*H326,2)</f>
        <v>0</v>
      </c>
      <c r="BL326" s="20" t="s">
        <v>131</v>
      </c>
      <c r="BM326" s="185" t="s">
        <v>891</v>
      </c>
    </row>
    <row r="327" spans="1:65" s="2" customFormat="1" ht="11.25">
      <c r="A327" s="37"/>
      <c r="B327" s="38"/>
      <c r="C327" s="39"/>
      <c r="D327" s="204" t="s">
        <v>243</v>
      </c>
      <c r="E327" s="39"/>
      <c r="F327" s="205" t="s">
        <v>892</v>
      </c>
      <c r="G327" s="39"/>
      <c r="H327" s="39"/>
      <c r="I327" s="189"/>
      <c r="J327" s="39"/>
      <c r="K327" s="39"/>
      <c r="L327" s="42"/>
      <c r="M327" s="190"/>
      <c r="N327" s="191"/>
      <c r="O327" s="67"/>
      <c r="P327" s="67"/>
      <c r="Q327" s="67"/>
      <c r="R327" s="67"/>
      <c r="S327" s="67"/>
      <c r="T327" s="68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T327" s="20" t="s">
        <v>243</v>
      </c>
      <c r="AU327" s="20" t="s">
        <v>80</v>
      </c>
    </row>
    <row r="328" spans="1:65" s="2" customFormat="1" ht="24.2" customHeight="1">
      <c r="A328" s="37"/>
      <c r="B328" s="38"/>
      <c r="C328" s="228" t="s">
        <v>212</v>
      </c>
      <c r="D328" s="228" t="s">
        <v>338</v>
      </c>
      <c r="E328" s="229" t="s">
        <v>893</v>
      </c>
      <c r="F328" s="230" t="s">
        <v>894</v>
      </c>
      <c r="G328" s="231" t="s">
        <v>149</v>
      </c>
      <c r="H328" s="232">
        <v>3.1520000000000001</v>
      </c>
      <c r="I328" s="233"/>
      <c r="J328" s="234">
        <f>ROUND(I328*H328,2)</f>
        <v>0</v>
      </c>
      <c r="K328" s="230" t="s">
        <v>241</v>
      </c>
      <c r="L328" s="235"/>
      <c r="M328" s="236" t="s">
        <v>19</v>
      </c>
      <c r="N328" s="237" t="s">
        <v>42</v>
      </c>
      <c r="O328" s="67"/>
      <c r="P328" s="183">
        <f>O328*H328</f>
        <v>0</v>
      </c>
      <c r="Q328" s="183">
        <v>2.4099999999999998E-3</v>
      </c>
      <c r="R328" s="183">
        <f>Q328*H328</f>
        <v>7.5963200000000002E-3</v>
      </c>
      <c r="S328" s="183">
        <v>0</v>
      </c>
      <c r="T328" s="184">
        <f>S328*H328</f>
        <v>0</v>
      </c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R328" s="185" t="s">
        <v>144</v>
      </c>
      <c r="AT328" s="185" t="s">
        <v>338</v>
      </c>
      <c r="AU328" s="185" t="s">
        <v>80</v>
      </c>
      <c r="AY328" s="20" t="s">
        <v>125</v>
      </c>
      <c r="BE328" s="186">
        <f>IF(N328="základní",J328,0)</f>
        <v>0</v>
      </c>
      <c r="BF328" s="186">
        <f>IF(N328="snížená",J328,0)</f>
        <v>0</v>
      </c>
      <c r="BG328" s="186">
        <f>IF(N328="zákl. přenesená",J328,0)</f>
        <v>0</v>
      </c>
      <c r="BH328" s="186">
        <f>IF(N328="sníž. přenesená",J328,0)</f>
        <v>0</v>
      </c>
      <c r="BI328" s="186">
        <f>IF(N328="nulová",J328,0)</f>
        <v>0</v>
      </c>
      <c r="BJ328" s="20" t="s">
        <v>78</v>
      </c>
      <c r="BK328" s="186">
        <f>ROUND(I328*H328,2)</f>
        <v>0</v>
      </c>
      <c r="BL328" s="20" t="s">
        <v>131</v>
      </c>
      <c r="BM328" s="185" t="s">
        <v>895</v>
      </c>
    </row>
    <row r="329" spans="1:65" s="13" customFormat="1" ht="11.25">
      <c r="B329" s="206"/>
      <c r="C329" s="207"/>
      <c r="D329" s="187" t="s">
        <v>246</v>
      </c>
      <c r="E329" s="207"/>
      <c r="F329" s="209" t="s">
        <v>896</v>
      </c>
      <c r="G329" s="207"/>
      <c r="H329" s="210">
        <v>3.1520000000000001</v>
      </c>
      <c r="I329" s="211"/>
      <c r="J329" s="207"/>
      <c r="K329" s="207"/>
      <c r="L329" s="212"/>
      <c r="M329" s="213"/>
      <c r="N329" s="214"/>
      <c r="O329" s="214"/>
      <c r="P329" s="214"/>
      <c r="Q329" s="214"/>
      <c r="R329" s="214"/>
      <c r="S329" s="214"/>
      <c r="T329" s="215"/>
      <c r="AT329" s="216" t="s">
        <v>246</v>
      </c>
      <c r="AU329" s="216" t="s">
        <v>80</v>
      </c>
      <c r="AV329" s="13" t="s">
        <v>80</v>
      </c>
      <c r="AW329" s="13" t="s">
        <v>4</v>
      </c>
      <c r="AX329" s="13" t="s">
        <v>78</v>
      </c>
      <c r="AY329" s="216" t="s">
        <v>125</v>
      </c>
    </row>
    <row r="330" spans="1:65" s="2" customFormat="1" ht="24.2" customHeight="1">
      <c r="A330" s="37"/>
      <c r="B330" s="38"/>
      <c r="C330" s="174" t="s">
        <v>423</v>
      </c>
      <c r="D330" s="174" t="s">
        <v>126</v>
      </c>
      <c r="E330" s="175" t="s">
        <v>897</v>
      </c>
      <c r="F330" s="176" t="s">
        <v>898</v>
      </c>
      <c r="G330" s="177" t="s">
        <v>149</v>
      </c>
      <c r="H330" s="178">
        <v>6.6</v>
      </c>
      <c r="I330" s="179"/>
      <c r="J330" s="180">
        <f>ROUND(I330*H330,2)</f>
        <v>0</v>
      </c>
      <c r="K330" s="176" t="s">
        <v>241</v>
      </c>
      <c r="L330" s="42"/>
      <c r="M330" s="181" t="s">
        <v>19</v>
      </c>
      <c r="N330" s="182" t="s">
        <v>42</v>
      </c>
      <c r="O330" s="67"/>
      <c r="P330" s="183">
        <f>O330*H330</f>
        <v>0</v>
      </c>
      <c r="Q330" s="183">
        <v>0</v>
      </c>
      <c r="R330" s="183">
        <f>Q330*H330</f>
        <v>0</v>
      </c>
      <c r="S330" s="183">
        <v>1.4999999999999999E-2</v>
      </c>
      <c r="T330" s="184">
        <f>S330*H330</f>
        <v>9.8999999999999991E-2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R330" s="185" t="s">
        <v>131</v>
      </c>
      <c r="AT330" s="185" t="s">
        <v>126</v>
      </c>
      <c r="AU330" s="185" t="s">
        <v>80</v>
      </c>
      <c r="AY330" s="20" t="s">
        <v>125</v>
      </c>
      <c r="BE330" s="186">
        <f>IF(N330="základní",J330,0)</f>
        <v>0</v>
      </c>
      <c r="BF330" s="186">
        <f>IF(N330="snížená",J330,0)</f>
        <v>0</v>
      </c>
      <c r="BG330" s="186">
        <f>IF(N330="zákl. přenesená",J330,0)</f>
        <v>0</v>
      </c>
      <c r="BH330" s="186">
        <f>IF(N330="sníž. přenesená",J330,0)</f>
        <v>0</v>
      </c>
      <c r="BI330" s="186">
        <f>IF(N330="nulová",J330,0)</f>
        <v>0</v>
      </c>
      <c r="BJ330" s="20" t="s">
        <v>78</v>
      </c>
      <c r="BK330" s="186">
        <f>ROUND(I330*H330,2)</f>
        <v>0</v>
      </c>
      <c r="BL330" s="20" t="s">
        <v>131</v>
      </c>
      <c r="BM330" s="185" t="s">
        <v>899</v>
      </c>
    </row>
    <row r="331" spans="1:65" s="2" customFormat="1" ht="11.25">
      <c r="A331" s="37"/>
      <c r="B331" s="38"/>
      <c r="C331" s="39"/>
      <c r="D331" s="204" t="s">
        <v>243</v>
      </c>
      <c r="E331" s="39"/>
      <c r="F331" s="205" t="s">
        <v>900</v>
      </c>
      <c r="G331" s="39"/>
      <c r="H331" s="39"/>
      <c r="I331" s="189"/>
      <c r="J331" s="39"/>
      <c r="K331" s="39"/>
      <c r="L331" s="42"/>
      <c r="M331" s="190"/>
      <c r="N331" s="191"/>
      <c r="O331" s="67"/>
      <c r="P331" s="67"/>
      <c r="Q331" s="67"/>
      <c r="R331" s="67"/>
      <c r="S331" s="67"/>
      <c r="T331" s="68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T331" s="20" t="s">
        <v>243</v>
      </c>
      <c r="AU331" s="20" t="s">
        <v>80</v>
      </c>
    </row>
    <row r="332" spans="1:65" s="13" customFormat="1" ht="11.25">
      <c r="B332" s="206"/>
      <c r="C332" s="207"/>
      <c r="D332" s="187" t="s">
        <v>246</v>
      </c>
      <c r="E332" s="208" t="s">
        <v>19</v>
      </c>
      <c r="F332" s="209" t="s">
        <v>901</v>
      </c>
      <c r="G332" s="207"/>
      <c r="H332" s="210">
        <v>6.6</v>
      </c>
      <c r="I332" s="211"/>
      <c r="J332" s="207"/>
      <c r="K332" s="207"/>
      <c r="L332" s="212"/>
      <c r="M332" s="213"/>
      <c r="N332" s="214"/>
      <c r="O332" s="214"/>
      <c r="P332" s="214"/>
      <c r="Q332" s="214"/>
      <c r="R332" s="214"/>
      <c r="S332" s="214"/>
      <c r="T332" s="215"/>
      <c r="AT332" s="216" t="s">
        <v>246</v>
      </c>
      <c r="AU332" s="216" t="s">
        <v>80</v>
      </c>
      <c r="AV332" s="13" t="s">
        <v>80</v>
      </c>
      <c r="AW332" s="13" t="s">
        <v>33</v>
      </c>
      <c r="AX332" s="13" t="s">
        <v>78</v>
      </c>
      <c r="AY332" s="216" t="s">
        <v>125</v>
      </c>
    </row>
    <row r="333" spans="1:65" s="2" customFormat="1" ht="24.2" customHeight="1">
      <c r="A333" s="37"/>
      <c r="B333" s="38"/>
      <c r="C333" s="174" t="s">
        <v>216</v>
      </c>
      <c r="D333" s="174" t="s">
        <v>126</v>
      </c>
      <c r="E333" s="175" t="s">
        <v>902</v>
      </c>
      <c r="F333" s="176" t="s">
        <v>903</v>
      </c>
      <c r="G333" s="177" t="s">
        <v>149</v>
      </c>
      <c r="H333" s="178">
        <v>8.4</v>
      </c>
      <c r="I333" s="179"/>
      <c r="J333" s="180">
        <f>ROUND(I333*H333,2)</f>
        <v>0</v>
      </c>
      <c r="K333" s="176" t="s">
        <v>241</v>
      </c>
      <c r="L333" s="42"/>
      <c r="M333" s="181" t="s">
        <v>19</v>
      </c>
      <c r="N333" s="182" t="s">
        <v>42</v>
      </c>
      <c r="O333" s="67"/>
      <c r="P333" s="183">
        <f>O333*H333</f>
        <v>0</v>
      </c>
      <c r="Q333" s="183">
        <v>1.0000000000000001E-5</v>
      </c>
      <c r="R333" s="183">
        <f>Q333*H333</f>
        <v>8.4000000000000009E-5</v>
      </c>
      <c r="S333" s="183">
        <v>0</v>
      </c>
      <c r="T333" s="184">
        <f>S333*H333</f>
        <v>0</v>
      </c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R333" s="185" t="s">
        <v>131</v>
      </c>
      <c r="AT333" s="185" t="s">
        <v>126</v>
      </c>
      <c r="AU333" s="185" t="s">
        <v>80</v>
      </c>
      <c r="AY333" s="20" t="s">
        <v>125</v>
      </c>
      <c r="BE333" s="186">
        <f>IF(N333="základní",J333,0)</f>
        <v>0</v>
      </c>
      <c r="BF333" s="186">
        <f>IF(N333="snížená",J333,0)</f>
        <v>0</v>
      </c>
      <c r="BG333" s="186">
        <f>IF(N333="zákl. přenesená",J333,0)</f>
        <v>0</v>
      </c>
      <c r="BH333" s="186">
        <f>IF(N333="sníž. přenesená",J333,0)</f>
        <v>0</v>
      </c>
      <c r="BI333" s="186">
        <f>IF(N333="nulová",J333,0)</f>
        <v>0</v>
      </c>
      <c r="BJ333" s="20" t="s">
        <v>78</v>
      </c>
      <c r="BK333" s="186">
        <f>ROUND(I333*H333,2)</f>
        <v>0</v>
      </c>
      <c r="BL333" s="20" t="s">
        <v>131</v>
      </c>
      <c r="BM333" s="185" t="s">
        <v>904</v>
      </c>
    </row>
    <row r="334" spans="1:65" s="2" customFormat="1" ht="11.25">
      <c r="A334" s="37"/>
      <c r="B334" s="38"/>
      <c r="C334" s="39"/>
      <c r="D334" s="204" t="s">
        <v>243</v>
      </c>
      <c r="E334" s="39"/>
      <c r="F334" s="205" t="s">
        <v>905</v>
      </c>
      <c r="G334" s="39"/>
      <c r="H334" s="39"/>
      <c r="I334" s="189"/>
      <c r="J334" s="39"/>
      <c r="K334" s="39"/>
      <c r="L334" s="42"/>
      <c r="M334" s="190"/>
      <c r="N334" s="191"/>
      <c r="O334" s="67"/>
      <c r="P334" s="67"/>
      <c r="Q334" s="67"/>
      <c r="R334" s="67"/>
      <c r="S334" s="67"/>
      <c r="T334" s="68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T334" s="20" t="s">
        <v>243</v>
      </c>
      <c r="AU334" s="20" t="s">
        <v>80</v>
      </c>
    </row>
    <row r="335" spans="1:65" s="2" customFormat="1" ht="16.5" customHeight="1">
      <c r="A335" s="37"/>
      <c r="B335" s="38"/>
      <c r="C335" s="228" t="s">
        <v>433</v>
      </c>
      <c r="D335" s="228" t="s">
        <v>338</v>
      </c>
      <c r="E335" s="229" t="s">
        <v>906</v>
      </c>
      <c r="F335" s="230" t="s">
        <v>907</v>
      </c>
      <c r="G335" s="231" t="s">
        <v>149</v>
      </c>
      <c r="H335" s="232">
        <v>8.6519999999999992</v>
      </c>
      <c r="I335" s="233"/>
      <c r="J335" s="234">
        <f>ROUND(I335*H335,2)</f>
        <v>0</v>
      </c>
      <c r="K335" s="230" t="s">
        <v>241</v>
      </c>
      <c r="L335" s="235"/>
      <c r="M335" s="236" t="s">
        <v>19</v>
      </c>
      <c r="N335" s="237" t="s">
        <v>42</v>
      </c>
      <c r="O335" s="67"/>
      <c r="P335" s="183">
        <f>O335*H335</f>
        <v>0</v>
      </c>
      <c r="Q335" s="183">
        <v>4.6899999999999997E-3</v>
      </c>
      <c r="R335" s="183">
        <f>Q335*H335</f>
        <v>4.0577879999999997E-2</v>
      </c>
      <c r="S335" s="183">
        <v>0</v>
      </c>
      <c r="T335" s="184">
        <f>S335*H335</f>
        <v>0</v>
      </c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R335" s="185" t="s">
        <v>144</v>
      </c>
      <c r="AT335" s="185" t="s">
        <v>338</v>
      </c>
      <c r="AU335" s="185" t="s">
        <v>80</v>
      </c>
      <c r="AY335" s="20" t="s">
        <v>125</v>
      </c>
      <c r="BE335" s="186">
        <f>IF(N335="základní",J335,0)</f>
        <v>0</v>
      </c>
      <c r="BF335" s="186">
        <f>IF(N335="snížená",J335,0)</f>
        <v>0</v>
      </c>
      <c r="BG335" s="186">
        <f>IF(N335="zákl. přenesená",J335,0)</f>
        <v>0</v>
      </c>
      <c r="BH335" s="186">
        <f>IF(N335="sníž. přenesená",J335,0)</f>
        <v>0</v>
      </c>
      <c r="BI335" s="186">
        <f>IF(N335="nulová",J335,0)</f>
        <v>0</v>
      </c>
      <c r="BJ335" s="20" t="s">
        <v>78</v>
      </c>
      <c r="BK335" s="186">
        <f>ROUND(I335*H335,2)</f>
        <v>0</v>
      </c>
      <c r="BL335" s="20" t="s">
        <v>131</v>
      </c>
      <c r="BM335" s="185" t="s">
        <v>908</v>
      </c>
    </row>
    <row r="336" spans="1:65" s="13" customFormat="1" ht="11.25">
      <c r="B336" s="206"/>
      <c r="C336" s="207"/>
      <c r="D336" s="187" t="s">
        <v>246</v>
      </c>
      <c r="E336" s="207"/>
      <c r="F336" s="209" t="s">
        <v>909</v>
      </c>
      <c r="G336" s="207"/>
      <c r="H336" s="210">
        <v>8.6519999999999992</v>
      </c>
      <c r="I336" s="211"/>
      <c r="J336" s="207"/>
      <c r="K336" s="207"/>
      <c r="L336" s="212"/>
      <c r="M336" s="213"/>
      <c r="N336" s="214"/>
      <c r="O336" s="214"/>
      <c r="P336" s="214"/>
      <c r="Q336" s="214"/>
      <c r="R336" s="214"/>
      <c r="S336" s="214"/>
      <c r="T336" s="215"/>
      <c r="AT336" s="216" t="s">
        <v>246</v>
      </c>
      <c r="AU336" s="216" t="s">
        <v>80</v>
      </c>
      <c r="AV336" s="13" t="s">
        <v>80</v>
      </c>
      <c r="AW336" s="13" t="s">
        <v>4</v>
      </c>
      <c r="AX336" s="13" t="s">
        <v>78</v>
      </c>
      <c r="AY336" s="216" t="s">
        <v>125</v>
      </c>
    </row>
    <row r="337" spans="1:65" s="2" customFormat="1" ht="24.2" customHeight="1">
      <c r="A337" s="37"/>
      <c r="B337" s="38"/>
      <c r="C337" s="174" t="s">
        <v>220</v>
      </c>
      <c r="D337" s="174" t="s">
        <v>126</v>
      </c>
      <c r="E337" s="175" t="s">
        <v>910</v>
      </c>
      <c r="F337" s="176" t="s">
        <v>911</v>
      </c>
      <c r="G337" s="177" t="s">
        <v>149</v>
      </c>
      <c r="H337" s="178">
        <v>10.27</v>
      </c>
      <c r="I337" s="179"/>
      <c r="J337" s="180">
        <f>ROUND(I337*H337,2)</f>
        <v>0</v>
      </c>
      <c r="K337" s="176" t="s">
        <v>241</v>
      </c>
      <c r="L337" s="42"/>
      <c r="M337" s="181" t="s">
        <v>19</v>
      </c>
      <c r="N337" s="182" t="s">
        <v>42</v>
      </c>
      <c r="O337" s="67"/>
      <c r="P337" s="183">
        <f>O337*H337</f>
        <v>0</v>
      </c>
      <c r="Q337" s="183">
        <v>1.0000000000000001E-5</v>
      </c>
      <c r="R337" s="183">
        <f>Q337*H337</f>
        <v>1.027E-4</v>
      </c>
      <c r="S337" s="183">
        <v>0</v>
      </c>
      <c r="T337" s="184">
        <f>S337*H337</f>
        <v>0</v>
      </c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R337" s="185" t="s">
        <v>131</v>
      </c>
      <c r="AT337" s="185" t="s">
        <v>126</v>
      </c>
      <c r="AU337" s="185" t="s">
        <v>80</v>
      </c>
      <c r="AY337" s="20" t="s">
        <v>125</v>
      </c>
      <c r="BE337" s="186">
        <f>IF(N337="základní",J337,0)</f>
        <v>0</v>
      </c>
      <c r="BF337" s="186">
        <f>IF(N337="snížená",J337,0)</f>
        <v>0</v>
      </c>
      <c r="BG337" s="186">
        <f>IF(N337="zákl. přenesená",J337,0)</f>
        <v>0</v>
      </c>
      <c r="BH337" s="186">
        <f>IF(N337="sníž. přenesená",J337,0)</f>
        <v>0</v>
      </c>
      <c r="BI337" s="186">
        <f>IF(N337="nulová",J337,0)</f>
        <v>0</v>
      </c>
      <c r="BJ337" s="20" t="s">
        <v>78</v>
      </c>
      <c r="BK337" s="186">
        <f>ROUND(I337*H337,2)</f>
        <v>0</v>
      </c>
      <c r="BL337" s="20" t="s">
        <v>131</v>
      </c>
      <c r="BM337" s="185" t="s">
        <v>912</v>
      </c>
    </row>
    <row r="338" spans="1:65" s="2" customFormat="1" ht="11.25">
      <c r="A338" s="37"/>
      <c r="B338" s="38"/>
      <c r="C338" s="39"/>
      <c r="D338" s="204" t="s">
        <v>243</v>
      </c>
      <c r="E338" s="39"/>
      <c r="F338" s="205" t="s">
        <v>913</v>
      </c>
      <c r="G338" s="39"/>
      <c r="H338" s="39"/>
      <c r="I338" s="189"/>
      <c r="J338" s="39"/>
      <c r="K338" s="39"/>
      <c r="L338" s="42"/>
      <c r="M338" s="190"/>
      <c r="N338" s="191"/>
      <c r="O338" s="67"/>
      <c r="P338" s="67"/>
      <c r="Q338" s="67"/>
      <c r="R338" s="67"/>
      <c r="S338" s="67"/>
      <c r="T338" s="68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T338" s="20" t="s">
        <v>243</v>
      </c>
      <c r="AU338" s="20" t="s">
        <v>80</v>
      </c>
    </row>
    <row r="339" spans="1:65" s="2" customFormat="1" ht="24.2" customHeight="1">
      <c r="A339" s="37"/>
      <c r="B339" s="38"/>
      <c r="C339" s="228" t="s">
        <v>444</v>
      </c>
      <c r="D339" s="228" t="s">
        <v>338</v>
      </c>
      <c r="E339" s="229" t="s">
        <v>914</v>
      </c>
      <c r="F339" s="230" t="s">
        <v>915</v>
      </c>
      <c r="G339" s="231" t="s">
        <v>149</v>
      </c>
      <c r="H339" s="232">
        <v>10.577999999999999</v>
      </c>
      <c r="I339" s="233"/>
      <c r="J339" s="234">
        <f>ROUND(I339*H339,2)</f>
        <v>0</v>
      </c>
      <c r="K339" s="230" t="s">
        <v>241</v>
      </c>
      <c r="L339" s="235"/>
      <c r="M339" s="236" t="s">
        <v>19</v>
      </c>
      <c r="N339" s="237" t="s">
        <v>42</v>
      </c>
      <c r="O339" s="67"/>
      <c r="P339" s="183">
        <f>O339*H339</f>
        <v>0</v>
      </c>
      <c r="Q339" s="183">
        <v>4.2599999999999999E-3</v>
      </c>
      <c r="R339" s="183">
        <f>Q339*H339</f>
        <v>4.5062279999999996E-2</v>
      </c>
      <c r="S339" s="183">
        <v>0</v>
      </c>
      <c r="T339" s="184">
        <f>S339*H339</f>
        <v>0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185" t="s">
        <v>144</v>
      </c>
      <c r="AT339" s="185" t="s">
        <v>338</v>
      </c>
      <c r="AU339" s="185" t="s">
        <v>80</v>
      </c>
      <c r="AY339" s="20" t="s">
        <v>125</v>
      </c>
      <c r="BE339" s="186">
        <f>IF(N339="základní",J339,0)</f>
        <v>0</v>
      </c>
      <c r="BF339" s="186">
        <f>IF(N339="snížená",J339,0)</f>
        <v>0</v>
      </c>
      <c r="BG339" s="186">
        <f>IF(N339="zákl. přenesená",J339,0)</f>
        <v>0</v>
      </c>
      <c r="BH339" s="186">
        <f>IF(N339="sníž. přenesená",J339,0)</f>
        <v>0</v>
      </c>
      <c r="BI339" s="186">
        <f>IF(N339="nulová",J339,0)</f>
        <v>0</v>
      </c>
      <c r="BJ339" s="20" t="s">
        <v>78</v>
      </c>
      <c r="BK339" s="186">
        <f>ROUND(I339*H339,2)</f>
        <v>0</v>
      </c>
      <c r="BL339" s="20" t="s">
        <v>131</v>
      </c>
      <c r="BM339" s="185" t="s">
        <v>916</v>
      </c>
    </row>
    <row r="340" spans="1:65" s="13" customFormat="1" ht="11.25">
      <c r="B340" s="206"/>
      <c r="C340" s="207"/>
      <c r="D340" s="187" t="s">
        <v>246</v>
      </c>
      <c r="E340" s="207"/>
      <c r="F340" s="209" t="s">
        <v>917</v>
      </c>
      <c r="G340" s="207"/>
      <c r="H340" s="210">
        <v>10.577999999999999</v>
      </c>
      <c r="I340" s="211"/>
      <c r="J340" s="207"/>
      <c r="K340" s="207"/>
      <c r="L340" s="212"/>
      <c r="M340" s="213"/>
      <c r="N340" s="214"/>
      <c r="O340" s="214"/>
      <c r="P340" s="214"/>
      <c r="Q340" s="214"/>
      <c r="R340" s="214"/>
      <c r="S340" s="214"/>
      <c r="T340" s="215"/>
      <c r="AT340" s="216" t="s">
        <v>246</v>
      </c>
      <c r="AU340" s="216" t="s">
        <v>80</v>
      </c>
      <c r="AV340" s="13" t="s">
        <v>80</v>
      </c>
      <c r="AW340" s="13" t="s">
        <v>4</v>
      </c>
      <c r="AX340" s="13" t="s">
        <v>78</v>
      </c>
      <c r="AY340" s="216" t="s">
        <v>125</v>
      </c>
    </row>
    <row r="341" spans="1:65" s="2" customFormat="1" ht="24.2" customHeight="1">
      <c r="A341" s="37"/>
      <c r="B341" s="38"/>
      <c r="C341" s="174" t="s">
        <v>223</v>
      </c>
      <c r="D341" s="174" t="s">
        <v>126</v>
      </c>
      <c r="E341" s="175" t="s">
        <v>918</v>
      </c>
      <c r="F341" s="176" t="s">
        <v>919</v>
      </c>
      <c r="G341" s="177" t="s">
        <v>149</v>
      </c>
      <c r="H341" s="178">
        <v>27.38</v>
      </c>
      <c r="I341" s="179"/>
      <c r="J341" s="180">
        <f>ROUND(I341*H341,2)</f>
        <v>0</v>
      </c>
      <c r="K341" s="176" t="s">
        <v>241</v>
      </c>
      <c r="L341" s="42"/>
      <c r="M341" s="181" t="s">
        <v>19</v>
      </c>
      <c r="N341" s="182" t="s">
        <v>42</v>
      </c>
      <c r="O341" s="67"/>
      <c r="P341" s="183">
        <f>O341*H341</f>
        <v>0</v>
      </c>
      <c r="Q341" s="183">
        <v>1.0000000000000001E-5</v>
      </c>
      <c r="R341" s="183">
        <f>Q341*H341</f>
        <v>2.7379999999999999E-4</v>
      </c>
      <c r="S341" s="183">
        <v>0</v>
      </c>
      <c r="T341" s="184">
        <f>S341*H341</f>
        <v>0</v>
      </c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R341" s="185" t="s">
        <v>131</v>
      </c>
      <c r="AT341" s="185" t="s">
        <v>126</v>
      </c>
      <c r="AU341" s="185" t="s">
        <v>80</v>
      </c>
      <c r="AY341" s="20" t="s">
        <v>125</v>
      </c>
      <c r="BE341" s="186">
        <f>IF(N341="základní",J341,0)</f>
        <v>0</v>
      </c>
      <c r="BF341" s="186">
        <f>IF(N341="snížená",J341,0)</f>
        <v>0</v>
      </c>
      <c r="BG341" s="186">
        <f>IF(N341="zákl. přenesená",J341,0)</f>
        <v>0</v>
      </c>
      <c r="BH341" s="186">
        <f>IF(N341="sníž. přenesená",J341,0)</f>
        <v>0</v>
      </c>
      <c r="BI341" s="186">
        <f>IF(N341="nulová",J341,0)</f>
        <v>0</v>
      </c>
      <c r="BJ341" s="20" t="s">
        <v>78</v>
      </c>
      <c r="BK341" s="186">
        <f>ROUND(I341*H341,2)</f>
        <v>0</v>
      </c>
      <c r="BL341" s="20" t="s">
        <v>131</v>
      </c>
      <c r="BM341" s="185" t="s">
        <v>920</v>
      </c>
    </row>
    <row r="342" spans="1:65" s="2" customFormat="1" ht="11.25">
      <c r="A342" s="37"/>
      <c r="B342" s="38"/>
      <c r="C342" s="39"/>
      <c r="D342" s="204" t="s">
        <v>243</v>
      </c>
      <c r="E342" s="39"/>
      <c r="F342" s="205" t="s">
        <v>921</v>
      </c>
      <c r="G342" s="39"/>
      <c r="H342" s="39"/>
      <c r="I342" s="189"/>
      <c r="J342" s="39"/>
      <c r="K342" s="39"/>
      <c r="L342" s="42"/>
      <c r="M342" s="190"/>
      <c r="N342" s="191"/>
      <c r="O342" s="67"/>
      <c r="P342" s="67"/>
      <c r="Q342" s="67"/>
      <c r="R342" s="67"/>
      <c r="S342" s="67"/>
      <c r="T342" s="68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T342" s="20" t="s">
        <v>243</v>
      </c>
      <c r="AU342" s="20" t="s">
        <v>80</v>
      </c>
    </row>
    <row r="343" spans="1:65" s="13" customFormat="1" ht="11.25">
      <c r="B343" s="206"/>
      <c r="C343" s="207"/>
      <c r="D343" s="187" t="s">
        <v>246</v>
      </c>
      <c r="E343" s="208" t="s">
        <v>19</v>
      </c>
      <c r="F343" s="209" t="s">
        <v>922</v>
      </c>
      <c r="G343" s="207"/>
      <c r="H343" s="210">
        <v>27.38</v>
      </c>
      <c r="I343" s="211"/>
      <c r="J343" s="207"/>
      <c r="K343" s="207"/>
      <c r="L343" s="212"/>
      <c r="M343" s="213"/>
      <c r="N343" s="214"/>
      <c r="O343" s="214"/>
      <c r="P343" s="214"/>
      <c r="Q343" s="214"/>
      <c r="R343" s="214"/>
      <c r="S343" s="214"/>
      <c r="T343" s="215"/>
      <c r="AT343" s="216" t="s">
        <v>246</v>
      </c>
      <c r="AU343" s="216" t="s">
        <v>80</v>
      </c>
      <c r="AV343" s="13" t="s">
        <v>80</v>
      </c>
      <c r="AW343" s="13" t="s">
        <v>33</v>
      </c>
      <c r="AX343" s="13" t="s">
        <v>78</v>
      </c>
      <c r="AY343" s="216" t="s">
        <v>125</v>
      </c>
    </row>
    <row r="344" spans="1:65" s="2" customFormat="1" ht="24.2" customHeight="1">
      <c r="A344" s="37"/>
      <c r="B344" s="38"/>
      <c r="C344" s="228" t="s">
        <v>456</v>
      </c>
      <c r="D344" s="228" t="s">
        <v>338</v>
      </c>
      <c r="E344" s="229" t="s">
        <v>923</v>
      </c>
      <c r="F344" s="230" t="s">
        <v>924</v>
      </c>
      <c r="G344" s="231" t="s">
        <v>149</v>
      </c>
      <c r="H344" s="232">
        <v>28.201000000000001</v>
      </c>
      <c r="I344" s="233"/>
      <c r="J344" s="234">
        <f>ROUND(I344*H344,2)</f>
        <v>0</v>
      </c>
      <c r="K344" s="230" t="s">
        <v>241</v>
      </c>
      <c r="L344" s="235"/>
      <c r="M344" s="236" t="s">
        <v>19</v>
      </c>
      <c r="N344" s="237" t="s">
        <v>42</v>
      </c>
      <c r="O344" s="67"/>
      <c r="P344" s="183">
        <f>O344*H344</f>
        <v>0</v>
      </c>
      <c r="Q344" s="183">
        <v>3.82E-3</v>
      </c>
      <c r="R344" s="183">
        <f>Q344*H344</f>
        <v>0.10772782</v>
      </c>
      <c r="S344" s="183">
        <v>0</v>
      </c>
      <c r="T344" s="184">
        <f>S344*H344</f>
        <v>0</v>
      </c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R344" s="185" t="s">
        <v>144</v>
      </c>
      <c r="AT344" s="185" t="s">
        <v>338</v>
      </c>
      <c r="AU344" s="185" t="s">
        <v>80</v>
      </c>
      <c r="AY344" s="20" t="s">
        <v>125</v>
      </c>
      <c r="BE344" s="186">
        <f>IF(N344="základní",J344,0)</f>
        <v>0</v>
      </c>
      <c r="BF344" s="186">
        <f>IF(N344="snížená",J344,0)</f>
        <v>0</v>
      </c>
      <c r="BG344" s="186">
        <f>IF(N344="zákl. přenesená",J344,0)</f>
        <v>0</v>
      </c>
      <c r="BH344" s="186">
        <f>IF(N344="sníž. přenesená",J344,0)</f>
        <v>0</v>
      </c>
      <c r="BI344" s="186">
        <f>IF(N344="nulová",J344,0)</f>
        <v>0</v>
      </c>
      <c r="BJ344" s="20" t="s">
        <v>78</v>
      </c>
      <c r="BK344" s="186">
        <f>ROUND(I344*H344,2)</f>
        <v>0</v>
      </c>
      <c r="BL344" s="20" t="s">
        <v>131</v>
      </c>
      <c r="BM344" s="185" t="s">
        <v>925</v>
      </c>
    </row>
    <row r="345" spans="1:65" s="13" customFormat="1" ht="11.25">
      <c r="B345" s="206"/>
      <c r="C345" s="207"/>
      <c r="D345" s="187" t="s">
        <v>246</v>
      </c>
      <c r="E345" s="207"/>
      <c r="F345" s="209" t="s">
        <v>926</v>
      </c>
      <c r="G345" s="207"/>
      <c r="H345" s="210">
        <v>28.201000000000001</v>
      </c>
      <c r="I345" s="211"/>
      <c r="J345" s="207"/>
      <c r="K345" s="207"/>
      <c r="L345" s="212"/>
      <c r="M345" s="213"/>
      <c r="N345" s="214"/>
      <c r="O345" s="214"/>
      <c r="P345" s="214"/>
      <c r="Q345" s="214"/>
      <c r="R345" s="214"/>
      <c r="S345" s="214"/>
      <c r="T345" s="215"/>
      <c r="AT345" s="216" t="s">
        <v>246</v>
      </c>
      <c r="AU345" s="216" t="s">
        <v>80</v>
      </c>
      <c r="AV345" s="13" t="s">
        <v>80</v>
      </c>
      <c r="AW345" s="13" t="s">
        <v>4</v>
      </c>
      <c r="AX345" s="13" t="s">
        <v>78</v>
      </c>
      <c r="AY345" s="216" t="s">
        <v>125</v>
      </c>
    </row>
    <row r="346" spans="1:65" s="2" customFormat="1" ht="24.2" customHeight="1">
      <c r="A346" s="37"/>
      <c r="B346" s="38"/>
      <c r="C346" s="174" t="s">
        <v>461</v>
      </c>
      <c r="D346" s="174" t="s">
        <v>126</v>
      </c>
      <c r="E346" s="175" t="s">
        <v>927</v>
      </c>
      <c r="F346" s="176" t="s">
        <v>928</v>
      </c>
      <c r="G346" s="177" t="s">
        <v>149</v>
      </c>
      <c r="H346" s="178">
        <v>3</v>
      </c>
      <c r="I346" s="179"/>
      <c r="J346" s="180">
        <f>ROUND(I346*H346,2)</f>
        <v>0</v>
      </c>
      <c r="K346" s="176" t="s">
        <v>241</v>
      </c>
      <c r="L346" s="42"/>
      <c r="M346" s="181" t="s">
        <v>19</v>
      </c>
      <c r="N346" s="182" t="s">
        <v>42</v>
      </c>
      <c r="O346" s="67"/>
      <c r="P346" s="183">
        <f>O346*H346</f>
        <v>0</v>
      </c>
      <c r="Q346" s="183">
        <v>2.0000000000000002E-5</v>
      </c>
      <c r="R346" s="183">
        <f>Q346*H346</f>
        <v>6.0000000000000008E-5</v>
      </c>
      <c r="S346" s="183">
        <v>0</v>
      </c>
      <c r="T346" s="184">
        <f>S346*H346</f>
        <v>0</v>
      </c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R346" s="185" t="s">
        <v>131</v>
      </c>
      <c r="AT346" s="185" t="s">
        <v>126</v>
      </c>
      <c r="AU346" s="185" t="s">
        <v>80</v>
      </c>
      <c r="AY346" s="20" t="s">
        <v>125</v>
      </c>
      <c r="BE346" s="186">
        <f>IF(N346="základní",J346,0)</f>
        <v>0</v>
      </c>
      <c r="BF346" s="186">
        <f>IF(N346="snížená",J346,0)</f>
        <v>0</v>
      </c>
      <c r="BG346" s="186">
        <f>IF(N346="zákl. přenesená",J346,0)</f>
        <v>0</v>
      </c>
      <c r="BH346" s="186">
        <f>IF(N346="sníž. přenesená",J346,0)</f>
        <v>0</v>
      </c>
      <c r="BI346" s="186">
        <f>IF(N346="nulová",J346,0)</f>
        <v>0</v>
      </c>
      <c r="BJ346" s="20" t="s">
        <v>78</v>
      </c>
      <c r="BK346" s="186">
        <f>ROUND(I346*H346,2)</f>
        <v>0</v>
      </c>
      <c r="BL346" s="20" t="s">
        <v>131</v>
      </c>
      <c r="BM346" s="185" t="s">
        <v>929</v>
      </c>
    </row>
    <row r="347" spans="1:65" s="2" customFormat="1" ht="11.25">
      <c r="A347" s="37"/>
      <c r="B347" s="38"/>
      <c r="C347" s="39"/>
      <c r="D347" s="204" t="s">
        <v>243</v>
      </c>
      <c r="E347" s="39"/>
      <c r="F347" s="205" t="s">
        <v>930</v>
      </c>
      <c r="G347" s="39"/>
      <c r="H347" s="39"/>
      <c r="I347" s="189"/>
      <c r="J347" s="39"/>
      <c r="K347" s="39"/>
      <c r="L347" s="42"/>
      <c r="M347" s="190"/>
      <c r="N347" s="191"/>
      <c r="O347" s="67"/>
      <c r="P347" s="67"/>
      <c r="Q347" s="67"/>
      <c r="R347" s="67"/>
      <c r="S347" s="67"/>
      <c r="T347" s="68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T347" s="20" t="s">
        <v>243</v>
      </c>
      <c r="AU347" s="20" t="s">
        <v>80</v>
      </c>
    </row>
    <row r="348" spans="1:65" s="2" customFormat="1" ht="24.2" customHeight="1">
      <c r="A348" s="37"/>
      <c r="B348" s="38"/>
      <c r="C348" s="228" t="s">
        <v>466</v>
      </c>
      <c r="D348" s="228" t="s">
        <v>338</v>
      </c>
      <c r="E348" s="229" t="s">
        <v>931</v>
      </c>
      <c r="F348" s="230" t="s">
        <v>932</v>
      </c>
      <c r="G348" s="231" t="s">
        <v>149</v>
      </c>
      <c r="H348" s="232">
        <v>3.09</v>
      </c>
      <c r="I348" s="233"/>
      <c r="J348" s="234">
        <f>ROUND(I348*H348,2)</f>
        <v>0</v>
      </c>
      <c r="K348" s="230" t="s">
        <v>241</v>
      </c>
      <c r="L348" s="235"/>
      <c r="M348" s="236" t="s">
        <v>19</v>
      </c>
      <c r="N348" s="237" t="s">
        <v>42</v>
      </c>
      <c r="O348" s="67"/>
      <c r="P348" s="183">
        <f>O348*H348</f>
        <v>0</v>
      </c>
      <c r="Q348" s="183">
        <v>9.92E-3</v>
      </c>
      <c r="R348" s="183">
        <f>Q348*H348</f>
        <v>3.0652799999999997E-2</v>
      </c>
      <c r="S348" s="183">
        <v>0</v>
      </c>
      <c r="T348" s="184">
        <f>S348*H348</f>
        <v>0</v>
      </c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R348" s="185" t="s">
        <v>144</v>
      </c>
      <c r="AT348" s="185" t="s">
        <v>338</v>
      </c>
      <c r="AU348" s="185" t="s">
        <v>80</v>
      </c>
      <c r="AY348" s="20" t="s">
        <v>125</v>
      </c>
      <c r="BE348" s="186">
        <f>IF(N348="základní",J348,0)</f>
        <v>0</v>
      </c>
      <c r="BF348" s="186">
        <f>IF(N348="snížená",J348,0)</f>
        <v>0</v>
      </c>
      <c r="BG348" s="186">
        <f>IF(N348="zákl. přenesená",J348,0)</f>
        <v>0</v>
      </c>
      <c r="BH348" s="186">
        <f>IF(N348="sníž. přenesená",J348,0)</f>
        <v>0</v>
      </c>
      <c r="BI348" s="186">
        <f>IF(N348="nulová",J348,0)</f>
        <v>0</v>
      </c>
      <c r="BJ348" s="20" t="s">
        <v>78</v>
      </c>
      <c r="BK348" s="186">
        <f>ROUND(I348*H348,2)</f>
        <v>0</v>
      </c>
      <c r="BL348" s="20" t="s">
        <v>131</v>
      </c>
      <c r="BM348" s="185" t="s">
        <v>933</v>
      </c>
    </row>
    <row r="349" spans="1:65" s="13" customFormat="1" ht="11.25">
      <c r="B349" s="206"/>
      <c r="C349" s="207"/>
      <c r="D349" s="187" t="s">
        <v>246</v>
      </c>
      <c r="E349" s="207"/>
      <c r="F349" s="209" t="s">
        <v>934</v>
      </c>
      <c r="G349" s="207"/>
      <c r="H349" s="210">
        <v>3.09</v>
      </c>
      <c r="I349" s="211"/>
      <c r="J349" s="207"/>
      <c r="K349" s="207"/>
      <c r="L349" s="212"/>
      <c r="M349" s="213"/>
      <c r="N349" s="214"/>
      <c r="O349" s="214"/>
      <c r="P349" s="214"/>
      <c r="Q349" s="214"/>
      <c r="R349" s="214"/>
      <c r="S349" s="214"/>
      <c r="T349" s="215"/>
      <c r="AT349" s="216" t="s">
        <v>246</v>
      </c>
      <c r="AU349" s="216" t="s">
        <v>80</v>
      </c>
      <c r="AV349" s="13" t="s">
        <v>80</v>
      </c>
      <c r="AW349" s="13" t="s">
        <v>4</v>
      </c>
      <c r="AX349" s="13" t="s">
        <v>78</v>
      </c>
      <c r="AY349" s="216" t="s">
        <v>125</v>
      </c>
    </row>
    <row r="350" spans="1:65" s="2" customFormat="1" ht="37.9" customHeight="1">
      <c r="A350" s="37"/>
      <c r="B350" s="38"/>
      <c r="C350" s="174" t="s">
        <v>472</v>
      </c>
      <c r="D350" s="174" t="s">
        <v>126</v>
      </c>
      <c r="E350" s="175" t="s">
        <v>935</v>
      </c>
      <c r="F350" s="176" t="s">
        <v>936</v>
      </c>
      <c r="G350" s="177" t="s">
        <v>158</v>
      </c>
      <c r="H350" s="178">
        <v>2</v>
      </c>
      <c r="I350" s="179"/>
      <c r="J350" s="180">
        <f>ROUND(I350*H350,2)</f>
        <v>0</v>
      </c>
      <c r="K350" s="176" t="s">
        <v>241</v>
      </c>
      <c r="L350" s="42"/>
      <c r="M350" s="181" t="s">
        <v>19</v>
      </c>
      <c r="N350" s="182" t="s">
        <v>42</v>
      </c>
      <c r="O350" s="67"/>
      <c r="P350" s="183">
        <f>O350*H350</f>
        <v>0</v>
      </c>
      <c r="Q350" s="183">
        <v>0</v>
      </c>
      <c r="R350" s="183">
        <f>Q350*H350</f>
        <v>0</v>
      </c>
      <c r="S350" s="183">
        <v>0</v>
      </c>
      <c r="T350" s="184">
        <f>S350*H350</f>
        <v>0</v>
      </c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R350" s="185" t="s">
        <v>131</v>
      </c>
      <c r="AT350" s="185" t="s">
        <v>126</v>
      </c>
      <c r="AU350" s="185" t="s">
        <v>80</v>
      </c>
      <c r="AY350" s="20" t="s">
        <v>125</v>
      </c>
      <c r="BE350" s="186">
        <f>IF(N350="základní",J350,0)</f>
        <v>0</v>
      </c>
      <c r="BF350" s="186">
        <f>IF(N350="snížená",J350,0)</f>
        <v>0</v>
      </c>
      <c r="BG350" s="186">
        <f>IF(N350="zákl. přenesená",J350,0)</f>
        <v>0</v>
      </c>
      <c r="BH350" s="186">
        <f>IF(N350="sníž. přenesená",J350,0)</f>
        <v>0</v>
      </c>
      <c r="BI350" s="186">
        <f>IF(N350="nulová",J350,0)</f>
        <v>0</v>
      </c>
      <c r="BJ350" s="20" t="s">
        <v>78</v>
      </c>
      <c r="BK350" s="186">
        <f>ROUND(I350*H350,2)</f>
        <v>0</v>
      </c>
      <c r="BL350" s="20" t="s">
        <v>131</v>
      </c>
      <c r="BM350" s="185" t="s">
        <v>937</v>
      </c>
    </row>
    <row r="351" spans="1:65" s="2" customFormat="1" ht="11.25">
      <c r="A351" s="37"/>
      <c r="B351" s="38"/>
      <c r="C351" s="39"/>
      <c r="D351" s="204" t="s">
        <v>243</v>
      </c>
      <c r="E351" s="39"/>
      <c r="F351" s="205" t="s">
        <v>938</v>
      </c>
      <c r="G351" s="39"/>
      <c r="H351" s="39"/>
      <c r="I351" s="189"/>
      <c r="J351" s="39"/>
      <c r="K351" s="39"/>
      <c r="L351" s="42"/>
      <c r="M351" s="190"/>
      <c r="N351" s="191"/>
      <c r="O351" s="67"/>
      <c r="P351" s="67"/>
      <c r="Q351" s="67"/>
      <c r="R351" s="67"/>
      <c r="S351" s="67"/>
      <c r="T351" s="68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T351" s="20" t="s">
        <v>243</v>
      </c>
      <c r="AU351" s="20" t="s">
        <v>80</v>
      </c>
    </row>
    <row r="352" spans="1:65" s="2" customFormat="1" ht="16.5" customHeight="1">
      <c r="A352" s="37"/>
      <c r="B352" s="38"/>
      <c r="C352" s="228" t="s">
        <v>477</v>
      </c>
      <c r="D352" s="228" t="s">
        <v>338</v>
      </c>
      <c r="E352" s="229" t="s">
        <v>939</v>
      </c>
      <c r="F352" s="230" t="s">
        <v>940</v>
      </c>
      <c r="G352" s="231" t="s">
        <v>158</v>
      </c>
      <c r="H352" s="232">
        <v>2</v>
      </c>
      <c r="I352" s="233"/>
      <c r="J352" s="234">
        <f>ROUND(I352*H352,2)</f>
        <v>0</v>
      </c>
      <c r="K352" s="230" t="s">
        <v>241</v>
      </c>
      <c r="L352" s="235"/>
      <c r="M352" s="236" t="s">
        <v>19</v>
      </c>
      <c r="N352" s="237" t="s">
        <v>42</v>
      </c>
      <c r="O352" s="67"/>
      <c r="P352" s="183">
        <f>O352*H352</f>
        <v>0</v>
      </c>
      <c r="Q352" s="183">
        <v>2.5499999999999998E-2</v>
      </c>
      <c r="R352" s="183">
        <f>Q352*H352</f>
        <v>5.0999999999999997E-2</v>
      </c>
      <c r="S352" s="183">
        <v>0</v>
      </c>
      <c r="T352" s="184">
        <f>S352*H352</f>
        <v>0</v>
      </c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R352" s="185" t="s">
        <v>144</v>
      </c>
      <c r="AT352" s="185" t="s">
        <v>338</v>
      </c>
      <c r="AU352" s="185" t="s">
        <v>80</v>
      </c>
      <c r="AY352" s="20" t="s">
        <v>125</v>
      </c>
      <c r="BE352" s="186">
        <f>IF(N352="základní",J352,0)</f>
        <v>0</v>
      </c>
      <c r="BF352" s="186">
        <f>IF(N352="snížená",J352,0)</f>
        <v>0</v>
      </c>
      <c r="BG352" s="186">
        <f>IF(N352="zákl. přenesená",J352,0)</f>
        <v>0</v>
      </c>
      <c r="BH352" s="186">
        <f>IF(N352="sníž. přenesená",J352,0)</f>
        <v>0</v>
      </c>
      <c r="BI352" s="186">
        <f>IF(N352="nulová",J352,0)</f>
        <v>0</v>
      </c>
      <c r="BJ352" s="20" t="s">
        <v>78</v>
      </c>
      <c r="BK352" s="186">
        <f>ROUND(I352*H352,2)</f>
        <v>0</v>
      </c>
      <c r="BL352" s="20" t="s">
        <v>131</v>
      </c>
      <c r="BM352" s="185" t="s">
        <v>941</v>
      </c>
    </row>
    <row r="353" spans="1:65" s="2" customFormat="1" ht="44.25" customHeight="1">
      <c r="A353" s="37"/>
      <c r="B353" s="38"/>
      <c r="C353" s="174" t="s">
        <v>482</v>
      </c>
      <c r="D353" s="174" t="s">
        <v>126</v>
      </c>
      <c r="E353" s="175" t="s">
        <v>942</v>
      </c>
      <c r="F353" s="176" t="s">
        <v>943</v>
      </c>
      <c r="G353" s="177" t="s">
        <v>158</v>
      </c>
      <c r="H353" s="178">
        <v>2</v>
      </c>
      <c r="I353" s="179"/>
      <c r="J353" s="180">
        <f>ROUND(I353*H353,2)</f>
        <v>0</v>
      </c>
      <c r="K353" s="176" t="s">
        <v>241</v>
      </c>
      <c r="L353" s="42"/>
      <c r="M353" s="181" t="s">
        <v>19</v>
      </c>
      <c r="N353" s="182" t="s">
        <v>42</v>
      </c>
      <c r="O353" s="67"/>
      <c r="P353" s="183">
        <f>O353*H353</f>
        <v>0</v>
      </c>
      <c r="Q353" s="183">
        <v>0</v>
      </c>
      <c r="R353" s="183">
        <f>Q353*H353</f>
        <v>0</v>
      </c>
      <c r="S353" s="183">
        <v>0</v>
      </c>
      <c r="T353" s="184">
        <f>S353*H353</f>
        <v>0</v>
      </c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R353" s="185" t="s">
        <v>131</v>
      </c>
      <c r="AT353" s="185" t="s">
        <v>126</v>
      </c>
      <c r="AU353" s="185" t="s">
        <v>80</v>
      </c>
      <c r="AY353" s="20" t="s">
        <v>125</v>
      </c>
      <c r="BE353" s="186">
        <f>IF(N353="základní",J353,0)</f>
        <v>0</v>
      </c>
      <c r="BF353" s="186">
        <f>IF(N353="snížená",J353,0)</f>
        <v>0</v>
      </c>
      <c r="BG353" s="186">
        <f>IF(N353="zákl. přenesená",J353,0)</f>
        <v>0</v>
      </c>
      <c r="BH353" s="186">
        <f>IF(N353="sníž. přenesená",J353,0)</f>
        <v>0</v>
      </c>
      <c r="BI353" s="186">
        <f>IF(N353="nulová",J353,0)</f>
        <v>0</v>
      </c>
      <c r="BJ353" s="20" t="s">
        <v>78</v>
      </c>
      <c r="BK353" s="186">
        <f>ROUND(I353*H353,2)</f>
        <v>0</v>
      </c>
      <c r="BL353" s="20" t="s">
        <v>131</v>
      </c>
      <c r="BM353" s="185" t="s">
        <v>944</v>
      </c>
    </row>
    <row r="354" spans="1:65" s="2" customFormat="1" ht="11.25">
      <c r="A354" s="37"/>
      <c r="B354" s="38"/>
      <c r="C354" s="39"/>
      <c r="D354" s="204" t="s">
        <v>243</v>
      </c>
      <c r="E354" s="39"/>
      <c r="F354" s="205" t="s">
        <v>945</v>
      </c>
      <c r="G354" s="39"/>
      <c r="H354" s="39"/>
      <c r="I354" s="189"/>
      <c r="J354" s="39"/>
      <c r="K354" s="39"/>
      <c r="L354" s="42"/>
      <c r="M354" s="190"/>
      <c r="N354" s="191"/>
      <c r="O354" s="67"/>
      <c r="P354" s="67"/>
      <c r="Q354" s="67"/>
      <c r="R354" s="67"/>
      <c r="S354" s="67"/>
      <c r="T354" s="68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T354" s="20" t="s">
        <v>243</v>
      </c>
      <c r="AU354" s="20" t="s">
        <v>80</v>
      </c>
    </row>
    <row r="355" spans="1:65" s="2" customFormat="1" ht="24.2" customHeight="1">
      <c r="A355" s="37"/>
      <c r="B355" s="38"/>
      <c r="C355" s="228" t="s">
        <v>486</v>
      </c>
      <c r="D355" s="228" t="s">
        <v>338</v>
      </c>
      <c r="E355" s="229" t="s">
        <v>946</v>
      </c>
      <c r="F355" s="230" t="s">
        <v>947</v>
      </c>
      <c r="G355" s="231" t="s">
        <v>158</v>
      </c>
      <c r="H355" s="232">
        <v>2</v>
      </c>
      <c r="I355" s="233"/>
      <c r="J355" s="234">
        <f>ROUND(I355*H355,2)</f>
        <v>0</v>
      </c>
      <c r="K355" s="230" t="s">
        <v>241</v>
      </c>
      <c r="L355" s="235"/>
      <c r="M355" s="236" t="s">
        <v>19</v>
      </c>
      <c r="N355" s="237" t="s">
        <v>42</v>
      </c>
      <c r="O355" s="67"/>
      <c r="P355" s="183">
        <f>O355*H355</f>
        <v>0</v>
      </c>
      <c r="Q355" s="183">
        <v>1.2999999999999999E-3</v>
      </c>
      <c r="R355" s="183">
        <f>Q355*H355</f>
        <v>2.5999999999999999E-3</v>
      </c>
      <c r="S355" s="183">
        <v>0</v>
      </c>
      <c r="T355" s="184">
        <f>S355*H355</f>
        <v>0</v>
      </c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R355" s="185" t="s">
        <v>144</v>
      </c>
      <c r="AT355" s="185" t="s">
        <v>338</v>
      </c>
      <c r="AU355" s="185" t="s">
        <v>80</v>
      </c>
      <c r="AY355" s="20" t="s">
        <v>125</v>
      </c>
      <c r="BE355" s="186">
        <f>IF(N355="základní",J355,0)</f>
        <v>0</v>
      </c>
      <c r="BF355" s="186">
        <f>IF(N355="snížená",J355,0)</f>
        <v>0</v>
      </c>
      <c r="BG355" s="186">
        <f>IF(N355="zákl. přenesená",J355,0)</f>
        <v>0</v>
      </c>
      <c r="BH355" s="186">
        <f>IF(N355="sníž. přenesená",J355,0)</f>
        <v>0</v>
      </c>
      <c r="BI355" s="186">
        <f>IF(N355="nulová",J355,0)</f>
        <v>0</v>
      </c>
      <c r="BJ355" s="20" t="s">
        <v>78</v>
      </c>
      <c r="BK355" s="186">
        <f>ROUND(I355*H355,2)</f>
        <v>0</v>
      </c>
      <c r="BL355" s="20" t="s">
        <v>131</v>
      </c>
      <c r="BM355" s="185" t="s">
        <v>948</v>
      </c>
    </row>
    <row r="356" spans="1:65" s="2" customFormat="1" ht="37.9" customHeight="1">
      <c r="A356" s="37"/>
      <c r="B356" s="38"/>
      <c r="C356" s="174" t="s">
        <v>491</v>
      </c>
      <c r="D356" s="174" t="s">
        <v>126</v>
      </c>
      <c r="E356" s="175" t="s">
        <v>949</v>
      </c>
      <c r="F356" s="176" t="s">
        <v>950</v>
      </c>
      <c r="G356" s="177" t="s">
        <v>158</v>
      </c>
      <c r="H356" s="178">
        <v>1</v>
      </c>
      <c r="I356" s="179"/>
      <c r="J356" s="180">
        <f>ROUND(I356*H356,2)</f>
        <v>0</v>
      </c>
      <c r="K356" s="176" t="s">
        <v>241</v>
      </c>
      <c r="L356" s="42"/>
      <c r="M356" s="181" t="s">
        <v>19</v>
      </c>
      <c r="N356" s="182" t="s">
        <v>42</v>
      </c>
      <c r="O356" s="67"/>
      <c r="P356" s="183">
        <f>O356*H356</f>
        <v>0</v>
      </c>
      <c r="Q356" s="183">
        <v>0</v>
      </c>
      <c r="R356" s="183">
        <f>Q356*H356</f>
        <v>0</v>
      </c>
      <c r="S356" s="183">
        <v>0</v>
      </c>
      <c r="T356" s="184">
        <f>S356*H356</f>
        <v>0</v>
      </c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R356" s="185" t="s">
        <v>131</v>
      </c>
      <c r="AT356" s="185" t="s">
        <v>126</v>
      </c>
      <c r="AU356" s="185" t="s">
        <v>80</v>
      </c>
      <c r="AY356" s="20" t="s">
        <v>125</v>
      </c>
      <c r="BE356" s="186">
        <f>IF(N356="základní",J356,0)</f>
        <v>0</v>
      </c>
      <c r="BF356" s="186">
        <f>IF(N356="snížená",J356,0)</f>
        <v>0</v>
      </c>
      <c r="BG356" s="186">
        <f>IF(N356="zákl. přenesená",J356,0)</f>
        <v>0</v>
      </c>
      <c r="BH356" s="186">
        <f>IF(N356="sníž. přenesená",J356,0)</f>
        <v>0</v>
      </c>
      <c r="BI356" s="186">
        <f>IF(N356="nulová",J356,0)</f>
        <v>0</v>
      </c>
      <c r="BJ356" s="20" t="s">
        <v>78</v>
      </c>
      <c r="BK356" s="186">
        <f>ROUND(I356*H356,2)</f>
        <v>0</v>
      </c>
      <c r="BL356" s="20" t="s">
        <v>131</v>
      </c>
      <c r="BM356" s="185" t="s">
        <v>951</v>
      </c>
    </row>
    <row r="357" spans="1:65" s="2" customFormat="1" ht="11.25">
      <c r="A357" s="37"/>
      <c r="B357" s="38"/>
      <c r="C357" s="39"/>
      <c r="D357" s="204" t="s">
        <v>243</v>
      </c>
      <c r="E357" s="39"/>
      <c r="F357" s="205" t="s">
        <v>952</v>
      </c>
      <c r="G357" s="39"/>
      <c r="H357" s="39"/>
      <c r="I357" s="189"/>
      <c r="J357" s="39"/>
      <c r="K357" s="39"/>
      <c r="L357" s="42"/>
      <c r="M357" s="190"/>
      <c r="N357" s="191"/>
      <c r="O357" s="67"/>
      <c r="P357" s="67"/>
      <c r="Q357" s="67"/>
      <c r="R357" s="67"/>
      <c r="S357" s="67"/>
      <c r="T357" s="68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T357" s="20" t="s">
        <v>243</v>
      </c>
      <c r="AU357" s="20" t="s">
        <v>80</v>
      </c>
    </row>
    <row r="358" spans="1:65" s="2" customFormat="1" ht="16.5" customHeight="1">
      <c r="A358" s="37"/>
      <c r="B358" s="38"/>
      <c r="C358" s="228" t="s">
        <v>495</v>
      </c>
      <c r="D358" s="228" t="s">
        <v>338</v>
      </c>
      <c r="E358" s="229" t="s">
        <v>953</v>
      </c>
      <c r="F358" s="230" t="s">
        <v>954</v>
      </c>
      <c r="G358" s="231" t="s">
        <v>158</v>
      </c>
      <c r="H358" s="232">
        <v>1</v>
      </c>
      <c r="I358" s="233"/>
      <c r="J358" s="234">
        <f>ROUND(I358*H358,2)</f>
        <v>0</v>
      </c>
      <c r="K358" s="230" t="s">
        <v>241</v>
      </c>
      <c r="L358" s="235"/>
      <c r="M358" s="236" t="s">
        <v>19</v>
      </c>
      <c r="N358" s="237" t="s">
        <v>42</v>
      </c>
      <c r="O358" s="67"/>
      <c r="P358" s="183">
        <f>O358*H358</f>
        <v>0</v>
      </c>
      <c r="Q358" s="183">
        <v>2.2000000000000001E-3</v>
      </c>
      <c r="R358" s="183">
        <f>Q358*H358</f>
        <v>2.2000000000000001E-3</v>
      </c>
      <c r="S358" s="183">
        <v>0</v>
      </c>
      <c r="T358" s="184">
        <f>S358*H358</f>
        <v>0</v>
      </c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R358" s="185" t="s">
        <v>144</v>
      </c>
      <c r="AT358" s="185" t="s">
        <v>338</v>
      </c>
      <c r="AU358" s="185" t="s">
        <v>80</v>
      </c>
      <c r="AY358" s="20" t="s">
        <v>125</v>
      </c>
      <c r="BE358" s="186">
        <f>IF(N358="základní",J358,0)</f>
        <v>0</v>
      </c>
      <c r="BF358" s="186">
        <f>IF(N358="snížená",J358,0)</f>
        <v>0</v>
      </c>
      <c r="BG358" s="186">
        <f>IF(N358="zákl. přenesená",J358,0)</f>
        <v>0</v>
      </c>
      <c r="BH358" s="186">
        <f>IF(N358="sníž. přenesená",J358,0)</f>
        <v>0</v>
      </c>
      <c r="BI358" s="186">
        <f>IF(N358="nulová",J358,0)</f>
        <v>0</v>
      </c>
      <c r="BJ358" s="20" t="s">
        <v>78</v>
      </c>
      <c r="BK358" s="186">
        <f>ROUND(I358*H358,2)</f>
        <v>0</v>
      </c>
      <c r="BL358" s="20" t="s">
        <v>131</v>
      </c>
      <c r="BM358" s="185" t="s">
        <v>955</v>
      </c>
    </row>
    <row r="359" spans="1:65" s="2" customFormat="1" ht="33" customHeight="1">
      <c r="A359" s="37"/>
      <c r="B359" s="38"/>
      <c r="C359" s="174" t="s">
        <v>502</v>
      </c>
      <c r="D359" s="174" t="s">
        <v>126</v>
      </c>
      <c r="E359" s="175" t="s">
        <v>956</v>
      </c>
      <c r="F359" s="176" t="s">
        <v>957</v>
      </c>
      <c r="G359" s="177" t="s">
        <v>293</v>
      </c>
      <c r="H359" s="178">
        <v>2</v>
      </c>
      <c r="I359" s="179"/>
      <c r="J359" s="180">
        <f>ROUND(I359*H359,2)</f>
        <v>0</v>
      </c>
      <c r="K359" s="176" t="s">
        <v>241</v>
      </c>
      <c r="L359" s="42"/>
      <c r="M359" s="181" t="s">
        <v>19</v>
      </c>
      <c r="N359" s="182" t="s">
        <v>42</v>
      </c>
      <c r="O359" s="67"/>
      <c r="P359" s="183">
        <f>O359*H359</f>
        <v>0</v>
      </c>
      <c r="Q359" s="183">
        <v>0</v>
      </c>
      <c r="R359" s="183">
        <f>Q359*H359</f>
        <v>0</v>
      </c>
      <c r="S359" s="183">
        <v>1.92</v>
      </c>
      <c r="T359" s="184">
        <f>S359*H359</f>
        <v>3.84</v>
      </c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R359" s="185" t="s">
        <v>131</v>
      </c>
      <c r="AT359" s="185" t="s">
        <v>126</v>
      </c>
      <c r="AU359" s="185" t="s">
        <v>80</v>
      </c>
      <c r="AY359" s="20" t="s">
        <v>125</v>
      </c>
      <c r="BE359" s="186">
        <f>IF(N359="základní",J359,0)</f>
        <v>0</v>
      </c>
      <c r="BF359" s="186">
        <f>IF(N359="snížená",J359,0)</f>
        <v>0</v>
      </c>
      <c r="BG359" s="186">
        <f>IF(N359="zákl. přenesená",J359,0)</f>
        <v>0</v>
      </c>
      <c r="BH359" s="186">
        <f>IF(N359="sníž. přenesená",J359,0)</f>
        <v>0</v>
      </c>
      <c r="BI359" s="186">
        <f>IF(N359="nulová",J359,0)</f>
        <v>0</v>
      </c>
      <c r="BJ359" s="20" t="s">
        <v>78</v>
      </c>
      <c r="BK359" s="186">
        <f>ROUND(I359*H359,2)</f>
        <v>0</v>
      </c>
      <c r="BL359" s="20" t="s">
        <v>131</v>
      </c>
      <c r="BM359" s="185" t="s">
        <v>958</v>
      </c>
    </row>
    <row r="360" spans="1:65" s="2" customFormat="1" ht="11.25">
      <c r="A360" s="37"/>
      <c r="B360" s="38"/>
      <c r="C360" s="39"/>
      <c r="D360" s="204" t="s">
        <v>243</v>
      </c>
      <c r="E360" s="39"/>
      <c r="F360" s="205" t="s">
        <v>959</v>
      </c>
      <c r="G360" s="39"/>
      <c r="H360" s="39"/>
      <c r="I360" s="189"/>
      <c r="J360" s="39"/>
      <c r="K360" s="39"/>
      <c r="L360" s="42"/>
      <c r="M360" s="190"/>
      <c r="N360" s="191"/>
      <c r="O360" s="67"/>
      <c r="P360" s="67"/>
      <c r="Q360" s="67"/>
      <c r="R360" s="67"/>
      <c r="S360" s="67"/>
      <c r="T360" s="68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T360" s="20" t="s">
        <v>243</v>
      </c>
      <c r="AU360" s="20" t="s">
        <v>80</v>
      </c>
    </row>
    <row r="361" spans="1:65" s="13" customFormat="1" ht="11.25">
      <c r="B361" s="206"/>
      <c r="C361" s="207"/>
      <c r="D361" s="187" t="s">
        <v>246</v>
      </c>
      <c r="E361" s="208" t="s">
        <v>19</v>
      </c>
      <c r="F361" s="209" t="s">
        <v>960</v>
      </c>
      <c r="G361" s="207"/>
      <c r="H361" s="210">
        <v>2</v>
      </c>
      <c r="I361" s="211"/>
      <c r="J361" s="207"/>
      <c r="K361" s="207"/>
      <c r="L361" s="212"/>
      <c r="M361" s="213"/>
      <c r="N361" s="214"/>
      <c r="O361" s="214"/>
      <c r="P361" s="214"/>
      <c r="Q361" s="214"/>
      <c r="R361" s="214"/>
      <c r="S361" s="214"/>
      <c r="T361" s="215"/>
      <c r="AT361" s="216" t="s">
        <v>246</v>
      </c>
      <c r="AU361" s="216" t="s">
        <v>80</v>
      </c>
      <c r="AV361" s="13" t="s">
        <v>80</v>
      </c>
      <c r="AW361" s="13" t="s">
        <v>33</v>
      </c>
      <c r="AX361" s="13" t="s">
        <v>78</v>
      </c>
      <c r="AY361" s="216" t="s">
        <v>125</v>
      </c>
    </row>
    <row r="362" spans="1:65" s="2" customFormat="1" ht="44.25" customHeight="1">
      <c r="A362" s="37"/>
      <c r="B362" s="38"/>
      <c r="C362" s="174" t="s">
        <v>508</v>
      </c>
      <c r="D362" s="174" t="s">
        <v>126</v>
      </c>
      <c r="E362" s="175" t="s">
        <v>961</v>
      </c>
      <c r="F362" s="176" t="s">
        <v>962</v>
      </c>
      <c r="G362" s="177" t="s">
        <v>158</v>
      </c>
      <c r="H362" s="178">
        <v>1</v>
      </c>
      <c r="I362" s="179"/>
      <c r="J362" s="180">
        <f>ROUND(I362*H362,2)</f>
        <v>0</v>
      </c>
      <c r="K362" s="176" t="s">
        <v>241</v>
      </c>
      <c r="L362" s="42"/>
      <c r="M362" s="181" t="s">
        <v>19</v>
      </c>
      <c r="N362" s="182" t="s">
        <v>42</v>
      </c>
      <c r="O362" s="67"/>
      <c r="P362" s="183">
        <f>O362*H362</f>
        <v>0</v>
      </c>
      <c r="Q362" s="183">
        <v>5.0800000000000003E-3</v>
      </c>
      <c r="R362" s="183">
        <f>Q362*H362</f>
        <v>5.0800000000000003E-3</v>
      </c>
      <c r="S362" s="183">
        <v>0</v>
      </c>
      <c r="T362" s="184">
        <f>S362*H362</f>
        <v>0</v>
      </c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R362" s="185" t="s">
        <v>131</v>
      </c>
      <c r="AT362" s="185" t="s">
        <v>126</v>
      </c>
      <c r="AU362" s="185" t="s">
        <v>80</v>
      </c>
      <c r="AY362" s="20" t="s">
        <v>125</v>
      </c>
      <c r="BE362" s="186">
        <f>IF(N362="základní",J362,0)</f>
        <v>0</v>
      </c>
      <c r="BF362" s="186">
        <f>IF(N362="snížená",J362,0)</f>
        <v>0</v>
      </c>
      <c r="BG362" s="186">
        <f>IF(N362="zákl. přenesená",J362,0)</f>
        <v>0</v>
      </c>
      <c r="BH362" s="186">
        <f>IF(N362="sníž. přenesená",J362,0)</f>
        <v>0</v>
      </c>
      <c r="BI362" s="186">
        <f>IF(N362="nulová",J362,0)</f>
        <v>0</v>
      </c>
      <c r="BJ362" s="20" t="s">
        <v>78</v>
      </c>
      <c r="BK362" s="186">
        <f>ROUND(I362*H362,2)</f>
        <v>0</v>
      </c>
      <c r="BL362" s="20" t="s">
        <v>131</v>
      </c>
      <c r="BM362" s="185" t="s">
        <v>963</v>
      </c>
    </row>
    <row r="363" spans="1:65" s="2" customFormat="1" ht="11.25">
      <c r="A363" s="37"/>
      <c r="B363" s="38"/>
      <c r="C363" s="39"/>
      <c r="D363" s="204" t="s">
        <v>243</v>
      </c>
      <c r="E363" s="39"/>
      <c r="F363" s="205" t="s">
        <v>964</v>
      </c>
      <c r="G363" s="39"/>
      <c r="H363" s="39"/>
      <c r="I363" s="189"/>
      <c r="J363" s="39"/>
      <c r="K363" s="39"/>
      <c r="L363" s="42"/>
      <c r="M363" s="190"/>
      <c r="N363" s="191"/>
      <c r="O363" s="67"/>
      <c r="P363" s="67"/>
      <c r="Q363" s="67"/>
      <c r="R363" s="67"/>
      <c r="S363" s="67"/>
      <c r="T363" s="68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T363" s="20" t="s">
        <v>243</v>
      </c>
      <c r="AU363" s="20" t="s">
        <v>80</v>
      </c>
    </row>
    <row r="364" spans="1:65" s="2" customFormat="1" ht="16.5" customHeight="1">
      <c r="A364" s="37"/>
      <c r="B364" s="38"/>
      <c r="C364" s="228" t="s">
        <v>517</v>
      </c>
      <c r="D364" s="228" t="s">
        <v>338</v>
      </c>
      <c r="E364" s="229" t="s">
        <v>965</v>
      </c>
      <c r="F364" s="230" t="s">
        <v>966</v>
      </c>
      <c r="G364" s="231" t="s">
        <v>158</v>
      </c>
      <c r="H364" s="232">
        <v>1</v>
      </c>
      <c r="I364" s="233"/>
      <c r="J364" s="234">
        <f>ROUND(I364*H364,2)</f>
        <v>0</v>
      </c>
      <c r="K364" s="230" t="s">
        <v>355</v>
      </c>
      <c r="L364" s="235"/>
      <c r="M364" s="236" t="s">
        <v>19</v>
      </c>
      <c r="N364" s="237" t="s">
        <v>42</v>
      </c>
      <c r="O364" s="67"/>
      <c r="P364" s="183">
        <f>O364*H364</f>
        <v>0</v>
      </c>
      <c r="Q364" s="183">
        <v>6.5000000000000002E-2</v>
      </c>
      <c r="R364" s="183">
        <f>Q364*H364</f>
        <v>6.5000000000000002E-2</v>
      </c>
      <c r="S364" s="183">
        <v>0</v>
      </c>
      <c r="T364" s="184">
        <f>S364*H364</f>
        <v>0</v>
      </c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R364" s="185" t="s">
        <v>144</v>
      </c>
      <c r="AT364" s="185" t="s">
        <v>338</v>
      </c>
      <c r="AU364" s="185" t="s">
        <v>80</v>
      </c>
      <c r="AY364" s="20" t="s">
        <v>125</v>
      </c>
      <c r="BE364" s="186">
        <f>IF(N364="základní",J364,0)</f>
        <v>0</v>
      </c>
      <c r="BF364" s="186">
        <f>IF(N364="snížená",J364,0)</f>
        <v>0</v>
      </c>
      <c r="BG364" s="186">
        <f>IF(N364="zákl. přenesená",J364,0)</f>
        <v>0</v>
      </c>
      <c r="BH364" s="186">
        <f>IF(N364="sníž. přenesená",J364,0)</f>
        <v>0</v>
      </c>
      <c r="BI364" s="186">
        <f>IF(N364="nulová",J364,0)</f>
        <v>0</v>
      </c>
      <c r="BJ364" s="20" t="s">
        <v>78</v>
      </c>
      <c r="BK364" s="186">
        <f>ROUND(I364*H364,2)</f>
        <v>0</v>
      </c>
      <c r="BL364" s="20" t="s">
        <v>131</v>
      </c>
      <c r="BM364" s="185" t="s">
        <v>967</v>
      </c>
    </row>
    <row r="365" spans="1:65" s="13" customFormat="1" ht="11.25">
      <c r="B365" s="206"/>
      <c r="C365" s="207"/>
      <c r="D365" s="187" t="s">
        <v>246</v>
      </c>
      <c r="E365" s="208" t="s">
        <v>19</v>
      </c>
      <c r="F365" s="209" t="s">
        <v>968</v>
      </c>
      <c r="G365" s="207"/>
      <c r="H365" s="210">
        <v>1</v>
      </c>
      <c r="I365" s="211"/>
      <c r="J365" s="207"/>
      <c r="K365" s="207"/>
      <c r="L365" s="212"/>
      <c r="M365" s="213"/>
      <c r="N365" s="214"/>
      <c r="O365" s="214"/>
      <c r="P365" s="214"/>
      <c r="Q365" s="214"/>
      <c r="R365" s="214"/>
      <c r="S365" s="214"/>
      <c r="T365" s="215"/>
      <c r="AT365" s="216" t="s">
        <v>246</v>
      </c>
      <c r="AU365" s="216" t="s">
        <v>80</v>
      </c>
      <c r="AV365" s="13" t="s">
        <v>80</v>
      </c>
      <c r="AW365" s="13" t="s">
        <v>33</v>
      </c>
      <c r="AX365" s="13" t="s">
        <v>78</v>
      </c>
      <c r="AY365" s="216" t="s">
        <v>125</v>
      </c>
    </row>
    <row r="366" spans="1:65" s="2" customFormat="1" ht="21.75" customHeight="1">
      <c r="A366" s="37"/>
      <c r="B366" s="38"/>
      <c r="C366" s="174" t="s">
        <v>523</v>
      </c>
      <c r="D366" s="174" t="s">
        <v>126</v>
      </c>
      <c r="E366" s="175" t="s">
        <v>969</v>
      </c>
      <c r="F366" s="176" t="s">
        <v>970</v>
      </c>
      <c r="G366" s="177" t="s">
        <v>149</v>
      </c>
      <c r="H366" s="178">
        <v>67.010000000000005</v>
      </c>
      <c r="I366" s="179"/>
      <c r="J366" s="180">
        <f>ROUND(I366*H366,2)</f>
        <v>0</v>
      </c>
      <c r="K366" s="176" t="s">
        <v>241</v>
      </c>
      <c r="L366" s="42"/>
      <c r="M366" s="181" t="s">
        <v>19</v>
      </c>
      <c r="N366" s="182" t="s">
        <v>42</v>
      </c>
      <c r="O366" s="67"/>
      <c r="P366" s="183">
        <f>O366*H366</f>
        <v>0</v>
      </c>
      <c r="Q366" s="183">
        <v>0</v>
      </c>
      <c r="R366" s="183">
        <f>Q366*H366</f>
        <v>0</v>
      </c>
      <c r="S366" s="183">
        <v>0</v>
      </c>
      <c r="T366" s="184">
        <f>S366*H366</f>
        <v>0</v>
      </c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R366" s="185" t="s">
        <v>131</v>
      </c>
      <c r="AT366" s="185" t="s">
        <v>126</v>
      </c>
      <c r="AU366" s="185" t="s">
        <v>80</v>
      </c>
      <c r="AY366" s="20" t="s">
        <v>125</v>
      </c>
      <c r="BE366" s="186">
        <f>IF(N366="základní",J366,0)</f>
        <v>0</v>
      </c>
      <c r="BF366" s="186">
        <f>IF(N366="snížená",J366,0)</f>
        <v>0</v>
      </c>
      <c r="BG366" s="186">
        <f>IF(N366="zákl. přenesená",J366,0)</f>
        <v>0</v>
      </c>
      <c r="BH366" s="186">
        <f>IF(N366="sníž. přenesená",J366,0)</f>
        <v>0</v>
      </c>
      <c r="BI366" s="186">
        <f>IF(N366="nulová",J366,0)</f>
        <v>0</v>
      </c>
      <c r="BJ366" s="20" t="s">
        <v>78</v>
      </c>
      <c r="BK366" s="186">
        <f>ROUND(I366*H366,2)</f>
        <v>0</v>
      </c>
      <c r="BL366" s="20" t="s">
        <v>131</v>
      </c>
      <c r="BM366" s="185" t="s">
        <v>971</v>
      </c>
    </row>
    <row r="367" spans="1:65" s="2" customFormat="1" ht="11.25">
      <c r="A367" s="37"/>
      <c r="B367" s="38"/>
      <c r="C367" s="39"/>
      <c r="D367" s="204" t="s">
        <v>243</v>
      </c>
      <c r="E367" s="39"/>
      <c r="F367" s="205" t="s">
        <v>972</v>
      </c>
      <c r="G367" s="39"/>
      <c r="H367" s="39"/>
      <c r="I367" s="189"/>
      <c r="J367" s="39"/>
      <c r="K367" s="39"/>
      <c r="L367" s="42"/>
      <c r="M367" s="190"/>
      <c r="N367" s="191"/>
      <c r="O367" s="67"/>
      <c r="P367" s="67"/>
      <c r="Q367" s="67"/>
      <c r="R367" s="67"/>
      <c r="S367" s="67"/>
      <c r="T367" s="68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T367" s="20" t="s">
        <v>243</v>
      </c>
      <c r="AU367" s="20" t="s">
        <v>80</v>
      </c>
    </row>
    <row r="368" spans="1:65" s="2" customFormat="1" ht="24.2" customHeight="1">
      <c r="A368" s="37"/>
      <c r="B368" s="38"/>
      <c r="C368" s="174" t="s">
        <v>531</v>
      </c>
      <c r="D368" s="174" t="s">
        <v>126</v>
      </c>
      <c r="E368" s="175" t="s">
        <v>973</v>
      </c>
      <c r="F368" s="176" t="s">
        <v>974</v>
      </c>
      <c r="G368" s="177" t="s">
        <v>158</v>
      </c>
      <c r="H368" s="178">
        <v>3</v>
      </c>
      <c r="I368" s="179"/>
      <c r="J368" s="180">
        <f>ROUND(I368*H368,2)</f>
        <v>0</v>
      </c>
      <c r="K368" s="176" t="s">
        <v>241</v>
      </c>
      <c r="L368" s="42"/>
      <c r="M368" s="181" t="s">
        <v>19</v>
      </c>
      <c r="N368" s="182" t="s">
        <v>42</v>
      </c>
      <c r="O368" s="67"/>
      <c r="P368" s="183">
        <f>O368*H368</f>
        <v>0</v>
      </c>
      <c r="Q368" s="183">
        <v>1.0189999999999999E-2</v>
      </c>
      <c r="R368" s="183">
        <f>Q368*H368</f>
        <v>3.057E-2</v>
      </c>
      <c r="S368" s="183">
        <v>0</v>
      </c>
      <c r="T368" s="184">
        <f>S368*H368</f>
        <v>0</v>
      </c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R368" s="185" t="s">
        <v>131</v>
      </c>
      <c r="AT368" s="185" t="s">
        <v>126</v>
      </c>
      <c r="AU368" s="185" t="s">
        <v>80</v>
      </c>
      <c r="AY368" s="20" t="s">
        <v>125</v>
      </c>
      <c r="BE368" s="186">
        <f>IF(N368="základní",J368,0)</f>
        <v>0</v>
      </c>
      <c r="BF368" s="186">
        <f>IF(N368="snížená",J368,0)</f>
        <v>0</v>
      </c>
      <c r="BG368" s="186">
        <f>IF(N368="zákl. přenesená",J368,0)</f>
        <v>0</v>
      </c>
      <c r="BH368" s="186">
        <f>IF(N368="sníž. přenesená",J368,0)</f>
        <v>0</v>
      </c>
      <c r="BI368" s="186">
        <f>IF(N368="nulová",J368,0)</f>
        <v>0</v>
      </c>
      <c r="BJ368" s="20" t="s">
        <v>78</v>
      </c>
      <c r="BK368" s="186">
        <f>ROUND(I368*H368,2)</f>
        <v>0</v>
      </c>
      <c r="BL368" s="20" t="s">
        <v>131</v>
      </c>
      <c r="BM368" s="185" t="s">
        <v>975</v>
      </c>
    </row>
    <row r="369" spans="1:65" s="2" customFormat="1" ht="11.25">
      <c r="A369" s="37"/>
      <c r="B369" s="38"/>
      <c r="C369" s="39"/>
      <c r="D369" s="204" t="s">
        <v>243</v>
      </c>
      <c r="E369" s="39"/>
      <c r="F369" s="205" t="s">
        <v>976</v>
      </c>
      <c r="G369" s="39"/>
      <c r="H369" s="39"/>
      <c r="I369" s="189"/>
      <c r="J369" s="39"/>
      <c r="K369" s="39"/>
      <c r="L369" s="42"/>
      <c r="M369" s="190"/>
      <c r="N369" s="191"/>
      <c r="O369" s="67"/>
      <c r="P369" s="67"/>
      <c r="Q369" s="67"/>
      <c r="R369" s="67"/>
      <c r="S369" s="67"/>
      <c r="T369" s="68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T369" s="20" t="s">
        <v>243</v>
      </c>
      <c r="AU369" s="20" t="s">
        <v>80</v>
      </c>
    </row>
    <row r="370" spans="1:65" s="13" customFormat="1" ht="11.25">
      <c r="B370" s="206"/>
      <c r="C370" s="207"/>
      <c r="D370" s="187" t="s">
        <v>246</v>
      </c>
      <c r="E370" s="208" t="s">
        <v>19</v>
      </c>
      <c r="F370" s="209" t="s">
        <v>977</v>
      </c>
      <c r="G370" s="207"/>
      <c r="H370" s="210">
        <v>1</v>
      </c>
      <c r="I370" s="211"/>
      <c r="J370" s="207"/>
      <c r="K370" s="207"/>
      <c r="L370" s="212"/>
      <c r="M370" s="213"/>
      <c r="N370" s="214"/>
      <c r="O370" s="214"/>
      <c r="P370" s="214"/>
      <c r="Q370" s="214"/>
      <c r="R370" s="214"/>
      <c r="S370" s="214"/>
      <c r="T370" s="215"/>
      <c r="AT370" s="216" t="s">
        <v>246</v>
      </c>
      <c r="AU370" s="216" t="s">
        <v>80</v>
      </c>
      <c r="AV370" s="13" t="s">
        <v>80</v>
      </c>
      <c r="AW370" s="13" t="s">
        <v>33</v>
      </c>
      <c r="AX370" s="13" t="s">
        <v>71</v>
      </c>
      <c r="AY370" s="216" t="s">
        <v>125</v>
      </c>
    </row>
    <row r="371" spans="1:65" s="13" customFormat="1" ht="11.25">
      <c r="B371" s="206"/>
      <c r="C371" s="207"/>
      <c r="D371" s="187" t="s">
        <v>246</v>
      </c>
      <c r="E371" s="208" t="s">
        <v>19</v>
      </c>
      <c r="F371" s="209" t="s">
        <v>978</v>
      </c>
      <c r="G371" s="207"/>
      <c r="H371" s="210">
        <v>1</v>
      </c>
      <c r="I371" s="211"/>
      <c r="J371" s="207"/>
      <c r="K371" s="207"/>
      <c r="L371" s="212"/>
      <c r="M371" s="213"/>
      <c r="N371" s="214"/>
      <c r="O371" s="214"/>
      <c r="P371" s="214"/>
      <c r="Q371" s="214"/>
      <c r="R371" s="214"/>
      <c r="S371" s="214"/>
      <c r="T371" s="215"/>
      <c r="AT371" s="216" t="s">
        <v>246</v>
      </c>
      <c r="AU371" s="216" t="s">
        <v>80</v>
      </c>
      <c r="AV371" s="13" t="s">
        <v>80</v>
      </c>
      <c r="AW371" s="13" t="s">
        <v>33</v>
      </c>
      <c r="AX371" s="13" t="s">
        <v>71</v>
      </c>
      <c r="AY371" s="216" t="s">
        <v>125</v>
      </c>
    </row>
    <row r="372" spans="1:65" s="13" customFormat="1" ht="11.25">
      <c r="B372" s="206"/>
      <c r="C372" s="207"/>
      <c r="D372" s="187" t="s">
        <v>246</v>
      </c>
      <c r="E372" s="208" t="s">
        <v>19</v>
      </c>
      <c r="F372" s="209" t="s">
        <v>979</v>
      </c>
      <c r="G372" s="207"/>
      <c r="H372" s="210">
        <v>1</v>
      </c>
      <c r="I372" s="211"/>
      <c r="J372" s="207"/>
      <c r="K372" s="207"/>
      <c r="L372" s="212"/>
      <c r="M372" s="213"/>
      <c r="N372" s="214"/>
      <c r="O372" s="214"/>
      <c r="P372" s="214"/>
      <c r="Q372" s="214"/>
      <c r="R372" s="214"/>
      <c r="S372" s="214"/>
      <c r="T372" s="215"/>
      <c r="AT372" s="216" t="s">
        <v>246</v>
      </c>
      <c r="AU372" s="216" t="s">
        <v>80</v>
      </c>
      <c r="AV372" s="13" t="s">
        <v>80</v>
      </c>
      <c r="AW372" s="13" t="s">
        <v>33</v>
      </c>
      <c r="AX372" s="13" t="s">
        <v>71</v>
      </c>
      <c r="AY372" s="216" t="s">
        <v>125</v>
      </c>
    </row>
    <row r="373" spans="1:65" s="14" customFormat="1" ht="11.25">
      <c r="B373" s="217"/>
      <c r="C373" s="218"/>
      <c r="D373" s="187" t="s">
        <v>246</v>
      </c>
      <c r="E373" s="219" t="s">
        <v>19</v>
      </c>
      <c r="F373" s="220" t="s">
        <v>272</v>
      </c>
      <c r="G373" s="218"/>
      <c r="H373" s="221">
        <v>3</v>
      </c>
      <c r="I373" s="222"/>
      <c r="J373" s="218"/>
      <c r="K373" s="218"/>
      <c r="L373" s="223"/>
      <c r="M373" s="224"/>
      <c r="N373" s="225"/>
      <c r="O373" s="225"/>
      <c r="P373" s="225"/>
      <c r="Q373" s="225"/>
      <c r="R373" s="225"/>
      <c r="S373" s="225"/>
      <c r="T373" s="226"/>
      <c r="AT373" s="227" t="s">
        <v>246</v>
      </c>
      <c r="AU373" s="227" t="s">
        <v>80</v>
      </c>
      <c r="AV373" s="14" t="s">
        <v>131</v>
      </c>
      <c r="AW373" s="14" t="s">
        <v>33</v>
      </c>
      <c r="AX373" s="14" t="s">
        <v>78</v>
      </c>
      <c r="AY373" s="227" t="s">
        <v>125</v>
      </c>
    </row>
    <row r="374" spans="1:65" s="2" customFormat="1" ht="21.75" customHeight="1">
      <c r="A374" s="37"/>
      <c r="B374" s="38"/>
      <c r="C374" s="228" t="s">
        <v>536</v>
      </c>
      <c r="D374" s="228" t="s">
        <v>338</v>
      </c>
      <c r="E374" s="229" t="s">
        <v>980</v>
      </c>
      <c r="F374" s="230" t="s">
        <v>981</v>
      </c>
      <c r="G374" s="231" t="s">
        <v>158</v>
      </c>
      <c r="H374" s="232">
        <v>1</v>
      </c>
      <c r="I374" s="233"/>
      <c r="J374" s="234">
        <f>ROUND(I374*H374,2)</f>
        <v>0</v>
      </c>
      <c r="K374" s="230" t="s">
        <v>241</v>
      </c>
      <c r="L374" s="235"/>
      <c r="M374" s="236" t="s">
        <v>19</v>
      </c>
      <c r="N374" s="237" t="s">
        <v>42</v>
      </c>
      <c r="O374" s="67"/>
      <c r="P374" s="183">
        <f>O374*H374</f>
        <v>0</v>
      </c>
      <c r="Q374" s="183">
        <v>0.254</v>
      </c>
      <c r="R374" s="183">
        <f>Q374*H374</f>
        <v>0.254</v>
      </c>
      <c r="S374" s="183">
        <v>0</v>
      </c>
      <c r="T374" s="184">
        <f>S374*H374</f>
        <v>0</v>
      </c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R374" s="185" t="s">
        <v>144</v>
      </c>
      <c r="AT374" s="185" t="s">
        <v>338</v>
      </c>
      <c r="AU374" s="185" t="s">
        <v>80</v>
      </c>
      <c r="AY374" s="20" t="s">
        <v>125</v>
      </c>
      <c r="BE374" s="186">
        <f>IF(N374="základní",J374,0)</f>
        <v>0</v>
      </c>
      <c r="BF374" s="186">
        <f>IF(N374="snížená",J374,0)</f>
        <v>0</v>
      </c>
      <c r="BG374" s="186">
        <f>IF(N374="zákl. přenesená",J374,0)</f>
        <v>0</v>
      </c>
      <c r="BH374" s="186">
        <f>IF(N374="sníž. přenesená",J374,0)</f>
        <v>0</v>
      </c>
      <c r="BI374" s="186">
        <f>IF(N374="nulová",J374,0)</f>
        <v>0</v>
      </c>
      <c r="BJ374" s="20" t="s">
        <v>78</v>
      </c>
      <c r="BK374" s="186">
        <f>ROUND(I374*H374,2)</f>
        <v>0</v>
      </c>
      <c r="BL374" s="20" t="s">
        <v>131</v>
      </c>
      <c r="BM374" s="185" t="s">
        <v>982</v>
      </c>
    </row>
    <row r="375" spans="1:65" s="2" customFormat="1" ht="21.75" customHeight="1">
      <c r="A375" s="37"/>
      <c r="B375" s="38"/>
      <c r="C375" s="228" t="s">
        <v>541</v>
      </c>
      <c r="D375" s="228" t="s">
        <v>338</v>
      </c>
      <c r="E375" s="229" t="s">
        <v>983</v>
      </c>
      <c r="F375" s="230" t="s">
        <v>984</v>
      </c>
      <c r="G375" s="231" t="s">
        <v>158</v>
      </c>
      <c r="H375" s="232">
        <v>1</v>
      </c>
      <c r="I375" s="233"/>
      <c r="J375" s="234">
        <f>ROUND(I375*H375,2)</f>
        <v>0</v>
      </c>
      <c r="K375" s="230" t="s">
        <v>241</v>
      </c>
      <c r="L375" s="235"/>
      <c r="M375" s="236" t="s">
        <v>19</v>
      </c>
      <c r="N375" s="237" t="s">
        <v>42</v>
      </c>
      <c r="O375" s="67"/>
      <c r="P375" s="183">
        <f>O375*H375</f>
        <v>0</v>
      </c>
      <c r="Q375" s="183">
        <v>0.50600000000000001</v>
      </c>
      <c r="R375" s="183">
        <f>Q375*H375</f>
        <v>0.50600000000000001</v>
      </c>
      <c r="S375" s="183">
        <v>0</v>
      </c>
      <c r="T375" s="184">
        <f>S375*H375</f>
        <v>0</v>
      </c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R375" s="185" t="s">
        <v>144</v>
      </c>
      <c r="AT375" s="185" t="s">
        <v>338</v>
      </c>
      <c r="AU375" s="185" t="s">
        <v>80</v>
      </c>
      <c r="AY375" s="20" t="s">
        <v>125</v>
      </c>
      <c r="BE375" s="186">
        <f>IF(N375="základní",J375,0)</f>
        <v>0</v>
      </c>
      <c r="BF375" s="186">
        <f>IF(N375="snížená",J375,0)</f>
        <v>0</v>
      </c>
      <c r="BG375" s="186">
        <f>IF(N375="zákl. přenesená",J375,0)</f>
        <v>0</v>
      </c>
      <c r="BH375" s="186">
        <f>IF(N375="sníž. přenesená",J375,0)</f>
        <v>0</v>
      </c>
      <c r="BI375" s="186">
        <f>IF(N375="nulová",J375,0)</f>
        <v>0</v>
      </c>
      <c r="BJ375" s="20" t="s">
        <v>78</v>
      </c>
      <c r="BK375" s="186">
        <f>ROUND(I375*H375,2)</f>
        <v>0</v>
      </c>
      <c r="BL375" s="20" t="s">
        <v>131</v>
      </c>
      <c r="BM375" s="185" t="s">
        <v>985</v>
      </c>
    </row>
    <row r="376" spans="1:65" s="2" customFormat="1" ht="21.75" customHeight="1">
      <c r="A376" s="37"/>
      <c r="B376" s="38"/>
      <c r="C376" s="228" t="s">
        <v>547</v>
      </c>
      <c r="D376" s="228" t="s">
        <v>338</v>
      </c>
      <c r="E376" s="229" t="s">
        <v>986</v>
      </c>
      <c r="F376" s="230" t="s">
        <v>987</v>
      </c>
      <c r="G376" s="231" t="s">
        <v>158</v>
      </c>
      <c r="H376" s="232">
        <v>1</v>
      </c>
      <c r="I376" s="233"/>
      <c r="J376" s="234">
        <f>ROUND(I376*H376,2)</f>
        <v>0</v>
      </c>
      <c r="K376" s="230" t="s">
        <v>241</v>
      </c>
      <c r="L376" s="235"/>
      <c r="M376" s="236" t="s">
        <v>19</v>
      </c>
      <c r="N376" s="237" t="s">
        <v>42</v>
      </c>
      <c r="O376" s="67"/>
      <c r="P376" s="183">
        <f>O376*H376</f>
        <v>0</v>
      </c>
      <c r="Q376" s="183">
        <v>1.0129999999999999</v>
      </c>
      <c r="R376" s="183">
        <f>Q376*H376</f>
        <v>1.0129999999999999</v>
      </c>
      <c r="S376" s="183">
        <v>0</v>
      </c>
      <c r="T376" s="184">
        <f>S376*H376</f>
        <v>0</v>
      </c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R376" s="185" t="s">
        <v>144</v>
      </c>
      <c r="AT376" s="185" t="s">
        <v>338</v>
      </c>
      <c r="AU376" s="185" t="s">
        <v>80</v>
      </c>
      <c r="AY376" s="20" t="s">
        <v>125</v>
      </c>
      <c r="BE376" s="186">
        <f>IF(N376="základní",J376,0)</f>
        <v>0</v>
      </c>
      <c r="BF376" s="186">
        <f>IF(N376="snížená",J376,0)</f>
        <v>0</v>
      </c>
      <c r="BG376" s="186">
        <f>IF(N376="zákl. přenesená",J376,0)</f>
        <v>0</v>
      </c>
      <c r="BH376" s="186">
        <f>IF(N376="sníž. přenesená",J376,0)</f>
        <v>0</v>
      </c>
      <c r="BI376" s="186">
        <f>IF(N376="nulová",J376,0)</f>
        <v>0</v>
      </c>
      <c r="BJ376" s="20" t="s">
        <v>78</v>
      </c>
      <c r="BK376" s="186">
        <f>ROUND(I376*H376,2)</f>
        <v>0</v>
      </c>
      <c r="BL376" s="20" t="s">
        <v>131</v>
      </c>
      <c r="BM376" s="185" t="s">
        <v>988</v>
      </c>
    </row>
    <row r="377" spans="1:65" s="2" customFormat="1" ht="24.2" customHeight="1">
      <c r="A377" s="37"/>
      <c r="B377" s="38"/>
      <c r="C377" s="228" t="s">
        <v>554</v>
      </c>
      <c r="D377" s="228" t="s">
        <v>338</v>
      </c>
      <c r="E377" s="229" t="s">
        <v>989</v>
      </c>
      <c r="F377" s="230" t="s">
        <v>990</v>
      </c>
      <c r="G377" s="231" t="s">
        <v>149</v>
      </c>
      <c r="H377" s="232">
        <v>40</v>
      </c>
      <c r="I377" s="233"/>
      <c r="J377" s="234">
        <f>ROUND(I377*H377,2)</f>
        <v>0</v>
      </c>
      <c r="K377" s="230" t="s">
        <v>241</v>
      </c>
      <c r="L377" s="235"/>
      <c r="M377" s="236" t="s">
        <v>19</v>
      </c>
      <c r="N377" s="237" t="s">
        <v>42</v>
      </c>
      <c r="O377" s="67"/>
      <c r="P377" s="183">
        <f>O377*H377</f>
        <v>0</v>
      </c>
      <c r="Q377" s="183">
        <v>1E-3</v>
      </c>
      <c r="R377" s="183">
        <f>Q377*H377</f>
        <v>0.04</v>
      </c>
      <c r="S377" s="183">
        <v>0</v>
      </c>
      <c r="T377" s="184">
        <f>S377*H377</f>
        <v>0</v>
      </c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R377" s="185" t="s">
        <v>144</v>
      </c>
      <c r="AT377" s="185" t="s">
        <v>338</v>
      </c>
      <c r="AU377" s="185" t="s">
        <v>80</v>
      </c>
      <c r="AY377" s="20" t="s">
        <v>125</v>
      </c>
      <c r="BE377" s="186">
        <f>IF(N377="základní",J377,0)</f>
        <v>0</v>
      </c>
      <c r="BF377" s="186">
        <f>IF(N377="snížená",J377,0)</f>
        <v>0</v>
      </c>
      <c r="BG377" s="186">
        <f>IF(N377="zákl. přenesená",J377,0)</f>
        <v>0</v>
      </c>
      <c r="BH377" s="186">
        <f>IF(N377="sníž. přenesená",J377,0)</f>
        <v>0</v>
      </c>
      <c r="BI377" s="186">
        <f>IF(N377="nulová",J377,0)</f>
        <v>0</v>
      </c>
      <c r="BJ377" s="20" t="s">
        <v>78</v>
      </c>
      <c r="BK377" s="186">
        <f>ROUND(I377*H377,2)</f>
        <v>0</v>
      </c>
      <c r="BL377" s="20" t="s">
        <v>131</v>
      </c>
      <c r="BM377" s="185" t="s">
        <v>991</v>
      </c>
    </row>
    <row r="378" spans="1:65" s="2" customFormat="1" ht="24.2" customHeight="1">
      <c r="A378" s="37"/>
      <c r="B378" s="38"/>
      <c r="C378" s="174" t="s">
        <v>561</v>
      </c>
      <c r="D378" s="174" t="s">
        <v>126</v>
      </c>
      <c r="E378" s="175" t="s">
        <v>992</v>
      </c>
      <c r="F378" s="176" t="s">
        <v>993</v>
      </c>
      <c r="G378" s="177" t="s">
        <v>158</v>
      </c>
      <c r="H378" s="178">
        <v>6</v>
      </c>
      <c r="I378" s="179"/>
      <c r="J378" s="180">
        <f>ROUND(I378*H378,2)</f>
        <v>0</v>
      </c>
      <c r="K378" s="176" t="s">
        <v>241</v>
      </c>
      <c r="L378" s="42"/>
      <c r="M378" s="181" t="s">
        <v>19</v>
      </c>
      <c r="N378" s="182" t="s">
        <v>42</v>
      </c>
      <c r="O378" s="67"/>
      <c r="P378" s="183">
        <f>O378*H378</f>
        <v>0</v>
      </c>
      <c r="Q378" s="183">
        <v>1.248E-2</v>
      </c>
      <c r="R378" s="183">
        <f>Q378*H378</f>
        <v>7.4880000000000002E-2</v>
      </c>
      <c r="S378" s="183">
        <v>0</v>
      </c>
      <c r="T378" s="184">
        <f>S378*H378</f>
        <v>0</v>
      </c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R378" s="185" t="s">
        <v>131</v>
      </c>
      <c r="AT378" s="185" t="s">
        <v>126</v>
      </c>
      <c r="AU378" s="185" t="s">
        <v>80</v>
      </c>
      <c r="AY378" s="20" t="s">
        <v>125</v>
      </c>
      <c r="BE378" s="186">
        <f>IF(N378="základní",J378,0)</f>
        <v>0</v>
      </c>
      <c r="BF378" s="186">
        <f>IF(N378="snížená",J378,0)</f>
        <v>0</v>
      </c>
      <c r="BG378" s="186">
        <f>IF(N378="zákl. přenesená",J378,0)</f>
        <v>0</v>
      </c>
      <c r="BH378" s="186">
        <f>IF(N378="sníž. přenesená",J378,0)</f>
        <v>0</v>
      </c>
      <c r="BI378" s="186">
        <f>IF(N378="nulová",J378,0)</f>
        <v>0</v>
      </c>
      <c r="BJ378" s="20" t="s">
        <v>78</v>
      </c>
      <c r="BK378" s="186">
        <f>ROUND(I378*H378,2)</f>
        <v>0</v>
      </c>
      <c r="BL378" s="20" t="s">
        <v>131</v>
      </c>
      <c r="BM378" s="185" t="s">
        <v>994</v>
      </c>
    </row>
    <row r="379" spans="1:65" s="2" customFormat="1" ht="11.25">
      <c r="A379" s="37"/>
      <c r="B379" s="38"/>
      <c r="C379" s="39"/>
      <c r="D379" s="204" t="s">
        <v>243</v>
      </c>
      <c r="E379" s="39"/>
      <c r="F379" s="205" t="s">
        <v>995</v>
      </c>
      <c r="G379" s="39"/>
      <c r="H379" s="39"/>
      <c r="I379" s="189"/>
      <c r="J379" s="39"/>
      <c r="K379" s="39"/>
      <c r="L379" s="42"/>
      <c r="M379" s="190"/>
      <c r="N379" s="191"/>
      <c r="O379" s="67"/>
      <c r="P379" s="67"/>
      <c r="Q379" s="67"/>
      <c r="R379" s="67"/>
      <c r="S379" s="67"/>
      <c r="T379" s="68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T379" s="20" t="s">
        <v>243</v>
      </c>
      <c r="AU379" s="20" t="s">
        <v>80</v>
      </c>
    </row>
    <row r="380" spans="1:65" s="2" customFormat="1" ht="87.75">
      <c r="A380" s="37"/>
      <c r="B380" s="38"/>
      <c r="C380" s="39"/>
      <c r="D380" s="187" t="s">
        <v>132</v>
      </c>
      <c r="E380" s="39"/>
      <c r="F380" s="188" t="s">
        <v>996</v>
      </c>
      <c r="G380" s="39"/>
      <c r="H380" s="39"/>
      <c r="I380" s="189"/>
      <c r="J380" s="39"/>
      <c r="K380" s="39"/>
      <c r="L380" s="42"/>
      <c r="M380" s="190"/>
      <c r="N380" s="191"/>
      <c r="O380" s="67"/>
      <c r="P380" s="67"/>
      <c r="Q380" s="67"/>
      <c r="R380" s="67"/>
      <c r="S380" s="67"/>
      <c r="T380" s="68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T380" s="20" t="s">
        <v>132</v>
      </c>
      <c r="AU380" s="20" t="s">
        <v>80</v>
      </c>
    </row>
    <row r="381" spans="1:65" s="15" customFormat="1" ht="11.25">
      <c r="B381" s="238"/>
      <c r="C381" s="239"/>
      <c r="D381" s="187" t="s">
        <v>246</v>
      </c>
      <c r="E381" s="240" t="s">
        <v>19</v>
      </c>
      <c r="F381" s="241" t="s">
        <v>997</v>
      </c>
      <c r="G381" s="239"/>
      <c r="H381" s="240" t="s">
        <v>19</v>
      </c>
      <c r="I381" s="242"/>
      <c r="J381" s="239"/>
      <c r="K381" s="239"/>
      <c r="L381" s="243"/>
      <c r="M381" s="244"/>
      <c r="N381" s="245"/>
      <c r="O381" s="245"/>
      <c r="P381" s="245"/>
      <c r="Q381" s="245"/>
      <c r="R381" s="245"/>
      <c r="S381" s="245"/>
      <c r="T381" s="246"/>
      <c r="AT381" s="247" t="s">
        <v>246</v>
      </c>
      <c r="AU381" s="247" t="s">
        <v>80</v>
      </c>
      <c r="AV381" s="15" t="s">
        <v>78</v>
      </c>
      <c r="AW381" s="15" t="s">
        <v>33</v>
      </c>
      <c r="AX381" s="15" t="s">
        <v>71</v>
      </c>
      <c r="AY381" s="247" t="s">
        <v>125</v>
      </c>
    </row>
    <row r="382" spans="1:65" s="13" customFormat="1" ht="11.25">
      <c r="B382" s="206"/>
      <c r="C382" s="207"/>
      <c r="D382" s="187" t="s">
        <v>246</v>
      </c>
      <c r="E382" s="208" t="s">
        <v>19</v>
      </c>
      <c r="F382" s="209" t="s">
        <v>977</v>
      </c>
      <c r="G382" s="207"/>
      <c r="H382" s="210">
        <v>1</v>
      </c>
      <c r="I382" s="211"/>
      <c r="J382" s="207"/>
      <c r="K382" s="207"/>
      <c r="L382" s="212"/>
      <c r="M382" s="213"/>
      <c r="N382" s="214"/>
      <c r="O382" s="214"/>
      <c r="P382" s="214"/>
      <c r="Q382" s="214"/>
      <c r="R382" s="214"/>
      <c r="S382" s="214"/>
      <c r="T382" s="215"/>
      <c r="AT382" s="216" t="s">
        <v>246</v>
      </c>
      <c r="AU382" s="216" t="s">
        <v>80</v>
      </c>
      <c r="AV382" s="13" t="s">
        <v>80</v>
      </c>
      <c r="AW382" s="13" t="s">
        <v>33</v>
      </c>
      <c r="AX382" s="13" t="s">
        <v>71</v>
      </c>
      <c r="AY382" s="216" t="s">
        <v>125</v>
      </c>
    </row>
    <row r="383" spans="1:65" s="13" customFormat="1" ht="11.25">
      <c r="B383" s="206"/>
      <c r="C383" s="207"/>
      <c r="D383" s="187" t="s">
        <v>246</v>
      </c>
      <c r="E383" s="208" t="s">
        <v>19</v>
      </c>
      <c r="F383" s="209" t="s">
        <v>978</v>
      </c>
      <c r="G383" s="207"/>
      <c r="H383" s="210">
        <v>1</v>
      </c>
      <c r="I383" s="211"/>
      <c r="J383" s="207"/>
      <c r="K383" s="207"/>
      <c r="L383" s="212"/>
      <c r="M383" s="213"/>
      <c r="N383" s="214"/>
      <c r="O383" s="214"/>
      <c r="P383" s="214"/>
      <c r="Q383" s="214"/>
      <c r="R383" s="214"/>
      <c r="S383" s="214"/>
      <c r="T383" s="215"/>
      <c r="AT383" s="216" t="s">
        <v>246</v>
      </c>
      <c r="AU383" s="216" t="s">
        <v>80</v>
      </c>
      <c r="AV383" s="13" t="s">
        <v>80</v>
      </c>
      <c r="AW383" s="13" t="s">
        <v>33</v>
      </c>
      <c r="AX383" s="13" t="s">
        <v>71</v>
      </c>
      <c r="AY383" s="216" t="s">
        <v>125</v>
      </c>
    </row>
    <row r="384" spans="1:65" s="13" customFormat="1" ht="11.25">
      <c r="B384" s="206"/>
      <c r="C384" s="207"/>
      <c r="D384" s="187" t="s">
        <v>246</v>
      </c>
      <c r="E384" s="208" t="s">
        <v>19</v>
      </c>
      <c r="F384" s="209" t="s">
        <v>979</v>
      </c>
      <c r="G384" s="207"/>
      <c r="H384" s="210">
        <v>1</v>
      </c>
      <c r="I384" s="211"/>
      <c r="J384" s="207"/>
      <c r="K384" s="207"/>
      <c r="L384" s="212"/>
      <c r="M384" s="213"/>
      <c r="N384" s="214"/>
      <c r="O384" s="214"/>
      <c r="P384" s="214"/>
      <c r="Q384" s="214"/>
      <c r="R384" s="214"/>
      <c r="S384" s="214"/>
      <c r="T384" s="215"/>
      <c r="AT384" s="216" t="s">
        <v>246</v>
      </c>
      <c r="AU384" s="216" t="s">
        <v>80</v>
      </c>
      <c r="AV384" s="13" t="s">
        <v>80</v>
      </c>
      <c r="AW384" s="13" t="s">
        <v>33</v>
      </c>
      <c r="AX384" s="13" t="s">
        <v>71</v>
      </c>
      <c r="AY384" s="216" t="s">
        <v>125</v>
      </c>
    </row>
    <row r="385" spans="1:65" s="15" customFormat="1" ht="11.25">
      <c r="B385" s="238"/>
      <c r="C385" s="239"/>
      <c r="D385" s="187" t="s">
        <v>246</v>
      </c>
      <c r="E385" s="240" t="s">
        <v>19</v>
      </c>
      <c r="F385" s="241" t="s">
        <v>998</v>
      </c>
      <c r="G385" s="239"/>
      <c r="H385" s="240" t="s">
        <v>19</v>
      </c>
      <c r="I385" s="242"/>
      <c r="J385" s="239"/>
      <c r="K385" s="239"/>
      <c r="L385" s="243"/>
      <c r="M385" s="244"/>
      <c r="N385" s="245"/>
      <c r="O385" s="245"/>
      <c r="P385" s="245"/>
      <c r="Q385" s="245"/>
      <c r="R385" s="245"/>
      <c r="S385" s="245"/>
      <c r="T385" s="246"/>
      <c r="AT385" s="247" t="s">
        <v>246</v>
      </c>
      <c r="AU385" s="247" t="s">
        <v>80</v>
      </c>
      <c r="AV385" s="15" t="s">
        <v>78</v>
      </c>
      <c r="AW385" s="15" t="s">
        <v>33</v>
      </c>
      <c r="AX385" s="15" t="s">
        <v>71</v>
      </c>
      <c r="AY385" s="247" t="s">
        <v>125</v>
      </c>
    </row>
    <row r="386" spans="1:65" s="13" customFormat="1" ht="11.25">
      <c r="B386" s="206"/>
      <c r="C386" s="207"/>
      <c r="D386" s="187" t="s">
        <v>246</v>
      </c>
      <c r="E386" s="208" t="s">
        <v>19</v>
      </c>
      <c r="F386" s="209" t="s">
        <v>999</v>
      </c>
      <c r="G386" s="207"/>
      <c r="H386" s="210">
        <v>2</v>
      </c>
      <c r="I386" s="211"/>
      <c r="J386" s="207"/>
      <c r="K386" s="207"/>
      <c r="L386" s="212"/>
      <c r="M386" s="213"/>
      <c r="N386" s="214"/>
      <c r="O386" s="214"/>
      <c r="P386" s="214"/>
      <c r="Q386" s="214"/>
      <c r="R386" s="214"/>
      <c r="S386" s="214"/>
      <c r="T386" s="215"/>
      <c r="AT386" s="216" t="s">
        <v>246</v>
      </c>
      <c r="AU386" s="216" t="s">
        <v>80</v>
      </c>
      <c r="AV386" s="13" t="s">
        <v>80</v>
      </c>
      <c r="AW386" s="13" t="s">
        <v>33</v>
      </c>
      <c r="AX386" s="13" t="s">
        <v>71</v>
      </c>
      <c r="AY386" s="216" t="s">
        <v>125</v>
      </c>
    </row>
    <row r="387" spans="1:65" s="13" customFormat="1" ht="11.25">
      <c r="B387" s="206"/>
      <c r="C387" s="207"/>
      <c r="D387" s="187" t="s">
        <v>246</v>
      </c>
      <c r="E387" s="208" t="s">
        <v>19</v>
      </c>
      <c r="F387" s="209" t="s">
        <v>978</v>
      </c>
      <c r="G387" s="207"/>
      <c r="H387" s="210">
        <v>1</v>
      </c>
      <c r="I387" s="211"/>
      <c r="J387" s="207"/>
      <c r="K387" s="207"/>
      <c r="L387" s="212"/>
      <c r="M387" s="213"/>
      <c r="N387" s="214"/>
      <c r="O387" s="214"/>
      <c r="P387" s="214"/>
      <c r="Q387" s="214"/>
      <c r="R387" s="214"/>
      <c r="S387" s="214"/>
      <c r="T387" s="215"/>
      <c r="AT387" s="216" t="s">
        <v>246</v>
      </c>
      <c r="AU387" s="216" t="s">
        <v>80</v>
      </c>
      <c r="AV387" s="13" t="s">
        <v>80</v>
      </c>
      <c r="AW387" s="13" t="s">
        <v>33</v>
      </c>
      <c r="AX387" s="13" t="s">
        <v>71</v>
      </c>
      <c r="AY387" s="216" t="s">
        <v>125</v>
      </c>
    </row>
    <row r="388" spans="1:65" s="13" customFormat="1" ht="11.25">
      <c r="B388" s="206"/>
      <c r="C388" s="207"/>
      <c r="D388" s="187" t="s">
        <v>246</v>
      </c>
      <c r="E388" s="208" t="s">
        <v>19</v>
      </c>
      <c r="F388" s="209" t="s">
        <v>1000</v>
      </c>
      <c r="G388" s="207"/>
      <c r="H388" s="210">
        <v>0</v>
      </c>
      <c r="I388" s="211"/>
      <c r="J388" s="207"/>
      <c r="K388" s="207"/>
      <c r="L388" s="212"/>
      <c r="M388" s="213"/>
      <c r="N388" s="214"/>
      <c r="O388" s="214"/>
      <c r="P388" s="214"/>
      <c r="Q388" s="214"/>
      <c r="R388" s="214"/>
      <c r="S388" s="214"/>
      <c r="T388" s="215"/>
      <c r="AT388" s="216" t="s">
        <v>246</v>
      </c>
      <c r="AU388" s="216" t="s">
        <v>80</v>
      </c>
      <c r="AV388" s="13" t="s">
        <v>80</v>
      </c>
      <c r="AW388" s="13" t="s">
        <v>33</v>
      </c>
      <c r="AX388" s="13" t="s">
        <v>71</v>
      </c>
      <c r="AY388" s="216" t="s">
        <v>125</v>
      </c>
    </row>
    <row r="389" spans="1:65" s="14" customFormat="1" ht="11.25">
      <c r="B389" s="217"/>
      <c r="C389" s="218"/>
      <c r="D389" s="187" t="s">
        <v>246</v>
      </c>
      <c r="E389" s="219" t="s">
        <v>19</v>
      </c>
      <c r="F389" s="220" t="s">
        <v>272</v>
      </c>
      <c r="G389" s="218"/>
      <c r="H389" s="221">
        <v>6</v>
      </c>
      <c r="I389" s="222"/>
      <c r="J389" s="218"/>
      <c r="K389" s="218"/>
      <c r="L389" s="223"/>
      <c r="M389" s="224"/>
      <c r="N389" s="225"/>
      <c r="O389" s="225"/>
      <c r="P389" s="225"/>
      <c r="Q389" s="225"/>
      <c r="R389" s="225"/>
      <c r="S389" s="225"/>
      <c r="T389" s="226"/>
      <c r="AT389" s="227" t="s">
        <v>246</v>
      </c>
      <c r="AU389" s="227" t="s">
        <v>80</v>
      </c>
      <c r="AV389" s="14" t="s">
        <v>131</v>
      </c>
      <c r="AW389" s="14" t="s">
        <v>33</v>
      </c>
      <c r="AX389" s="14" t="s">
        <v>78</v>
      </c>
      <c r="AY389" s="227" t="s">
        <v>125</v>
      </c>
    </row>
    <row r="390" spans="1:65" s="2" customFormat="1" ht="24.2" customHeight="1">
      <c r="A390" s="37"/>
      <c r="B390" s="38"/>
      <c r="C390" s="228" t="s">
        <v>566</v>
      </c>
      <c r="D390" s="228" t="s">
        <v>338</v>
      </c>
      <c r="E390" s="229" t="s">
        <v>1001</v>
      </c>
      <c r="F390" s="230" t="s">
        <v>1002</v>
      </c>
      <c r="G390" s="231" t="s">
        <v>158</v>
      </c>
      <c r="H390" s="232">
        <v>3</v>
      </c>
      <c r="I390" s="233"/>
      <c r="J390" s="234">
        <f>ROUND(I390*H390,2)</f>
        <v>0</v>
      </c>
      <c r="K390" s="230" t="s">
        <v>355</v>
      </c>
      <c r="L390" s="235"/>
      <c r="M390" s="236" t="s">
        <v>19</v>
      </c>
      <c r="N390" s="237" t="s">
        <v>42</v>
      </c>
      <c r="O390" s="67"/>
      <c r="P390" s="183">
        <f>O390*H390</f>
        <v>0</v>
      </c>
      <c r="Q390" s="183">
        <v>0.58499999999999996</v>
      </c>
      <c r="R390" s="183">
        <f>Q390*H390</f>
        <v>1.7549999999999999</v>
      </c>
      <c r="S390" s="183">
        <v>0</v>
      </c>
      <c r="T390" s="184">
        <f>S390*H390</f>
        <v>0</v>
      </c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R390" s="185" t="s">
        <v>144</v>
      </c>
      <c r="AT390" s="185" t="s">
        <v>338</v>
      </c>
      <c r="AU390" s="185" t="s">
        <v>80</v>
      </c>
      <c r="AY390" s="20" t="s">
        <v>125</v>
      </c>
      <c r="BE390" s="186">
        <f>IF(N390="základní",J390,0)</f>
        <v>0</v>
      </c>
      <c r="BF390" s="186">
        <f>IF(N390="snížená",J390,0)</f>
        <v>0</v>
      </c>
      <c r="BG390" s="186">
        <f>IF(N390="zákl. přenesená",J390,0)</f>
        <v>0</v>
      </c>
      <c r="BH390" s="186">
        <f>IF(N390="sníž. přenesená",J390,0)</f>
        <v>0</v>
      </c>
      <c r="BI390" s="186">
        <f>IF(N390="nulová",J390,0)</f>
        <v>0</v>
      </c>
      <c r="BJ390" s="20" t="s">
        <v>78</v>
      </c>
      <c r="BK390" s="186">
        <f>ROUND(I390*H390,2)</f>
        <v>0</v>
      </c>
      <c r="BL390" s="20" t="s">
        <v>131</v>
      </c>
      <c r="BM390" s="185" t="s">
        <v>1003</v>
      </c>
    </row>
    <row r="391" spans="1:65" s="2" customFormat="1" ht="24.2" customHeight="1">
      <c r="A391" s="37"/>
      <c r="B391" s="38"/>
      <c r="C391" s="228" t="s">
        <v>571</v>
      </c>
      <c r="D391" s="228" t="s">
        <v>338</v>
      </c>
      <c r="E391" s="229" t="s">
        <v>1004</v>
      </c>
      <c r="F391" s="230" t="s">
        <v>1005</v>
      </c>
      <c r="G391" s="231" t="s">
        <v>158</v>
      </c>
      <c r="H391" s="232">
        <v>2</v>
      </c>
      <c r="I391" s="233"/>
      <c r="J391" s="234">
        <f>ROUND(I391*H391,2)</f>
        <v>0</v>
      </c>
      <c r="K391" s="230" t="s">
        <v>241</v>
      </c>
      <c r="L391" s="235"/>
      <c r="M391" s="236" t="s">
        <v>19</v>
      </c>
      <c r="N391" s="237" t="s">
        <v>42</v>
      </c>
      <c r="O391" s="67"/>
      <c r="P391" s="183">
        <f>O391*H391</f>
        <v>0</v>
      </c>
      <c r="Q391" s="183">
        <v>6.6000000000000003E-2</v>
      </c>
      <c r="R391" s="183">
        <f>Q391*H391</f>
        <v>0.13200000000000001</v>
      </c>
      <c r="S391" s="183">
        <v>0</v>
      </c>
      <c r="T391" s="184">
        <f>S391*H391</f>
        <v>0</v>
      </c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R391" s="185" t="s">
        <v>144</v>
      </c>
      <c r="AT391" s="185" t="s">
        <v>338</v>
      </c>
      <c r="AU391" s="185" t="s">
        <v>80</v>
      </c>
      <c r="AY391" s="20" t="s">
        <v>125</v>
      </c>
      <c r="BE391" s="186">
        <f>IF(N391="základní",J391,0)</f>
        <v>0</v>
      </c>
      <c r="BF391" s="186">
        <f>IF(N391="snížená",J391,0)</f>
        <v>0</v>
      </c>
      <c r="BG391" s="186">
        <f>IF(N391="zákl. přenesená",J391,0)</f>
        <v>0</v>
      </c>
      <c r="BH391" s="186">
        <f>IF(N391="sníž. přenesená",J391,0)</f>
        <v>0</v>
      </c>
      <c r="BI391" s="186">
        <f>IF(N391="nulová",J391,0)</f>
        <v>0</v>
      </c>
      <c r="BJ391" s="20" t="s">
        <v>78</v>
      </c>
      <c r="BK391" s="186">
        <f>ROUND(I391*H391,2)</f>
        <v>0</v>
      </c>
      <c r="BL391" s="20" t="s">
        <v>131</v>
      </c>
      <c r="BM391" s="185" t="s">
        <v>1006</v>
      </c>
    </row>
    <row r="392" spans="1:65" s="2" customFormat="1" ht="24.2" customHeight="1">
      <c r="A392" s="37"/>
      <c r="B392" s="38"/>
      <c r="C392" s="228" t="s">
        <v>576</v>
      </c>
      <c r="D392" s="228" t="s">
        <v>338</v>
      </c>
      <c r="E392" s="229" t="s">
        <v>1007</v>
      </c>
      <c r="F392" s="230" t="s">
        <v>1008</v>
      </c>
      <c r="G392" s="231" t="s">
        <v>158</v>
      </c>
      <c r="H392" s="232">
        <v>1</v>
      </c>
      <c r="I392" s="233"/>
      <c r="J392" s="234">
        <f>ROUND(I392*H392,2)</f>
        <v>0</v>
      </c>
      <c r="K392" s="230" t="s">
        <v>355</v>
      </c>
      <c r="L392" s="235"/>
      <c r="M392" s="236" t="s">
        <v>19</v>
      </c>
      <c r="N392" s="237" t="s">
        <v>42</v>
      </c>
      <c r="O392" s="67"/>
      <c r="P392" s="183">
        <f>O392*H392</f>
        <v>0</v>
      </c>
      <c r="Q392" s="183">
        <v>6.6000000000000003E-2</v>
      </c>
      <c r="R392" s="183">
        <f>Q392*H392</f>
        <v>6.6000000000000003E-2</v>
      </c>
      <c r="S392" s="183">
        <v>0</v>
      </c>
      <c r="T392" s="184">
        <f>S392*H392</f>
        <v>0</v>
      </c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R392" s="185" t="s">
        <v>144</v>
      </c>
      <c r="AT392" s="185" t="s">
        <v>338</v>
      </c>
      <c r="AU392" s="185" t="s">
        <v>80</v>
      </c>
      <c r="AY392" s="20" t="s">
        <v>125</v>
      </c>
      <c r="BE392" s="186">
        <f>IF(N392="základní",J392,0)</f>
        <v>0</v>
      </c>
      <c r="BF392" s="186">
        <f>IF(N392="snížená",J392,0)</f>
        <v>0</v>
      </c>
      <c r="BG392" s="186">
        <f>IF(N392="zákl. přenesená",J392,0)</f>
        <v>0</v>
      </c>
      <c r="BH392" s="186">
        <f>IF(N392="sníž. přenesená",J392,0)</f>
        <v>0</v>
      </c>
      <c r="BI392" s="186">
        <f>IF(N392="nulová",J392,0)</f>
        <v>0</v>
      </c>
      <c r="BJ392" s="20" t="s">
        <v>78</v>
      </c>
      <c r="BK392" s="186">
        <f>ROUND(I392*H392,2)</f>
        <v>0</v>
      </c>
      <c r="BL392" s="20" t="s">
        <v>131</v>
      </c>
      <c r="BM392" s="185" t="s">
        <v>1009</v>
      </c>
    </row>
    <row r="393" spans="1:65" s="2" customFormat="1" ht="24.2" customHeight="1">
      <c r="A393" s="37"/>
      <c r="B393" s="38"/>
      <c r="C393" s="174" t="s">
        <v>581</v>
      </c>
      <c r="D393" s="174" t="s">
        <v>126</v>
      </c>
      <c r="E393" s="175" t="s">
        <v>1010</v>
      </c>
      <c r="F393" s="176" t="s">
        <v>1011</v>
      </c>
      <c r="G393" s="177" t="s">
        <v>158</v>
      </c>
      <c r="H393" s="178">
        <v>3</v>
      </c>
      <c r="I393" s="179"/>
      <c r="J393" s="180">
        <f>ROUND(I393*H393,2)</f>
        <v>0</v>
      </c>
      <c r="K393" s="176" t="s">
        <v>241</v>
      </c>
      <c r="L393" s="42"/>
      <c r="M393" s="181" t="s">
        <v>19</v>
      </c>
      <c r="N393" s="182" t="s">
        <v>42</v>
      </c>
      <c r="O393" s="67"/>
      <c r="P393" s="183">
        <f>O393*H393</f>
        <v>0</v>
      </c>
      <c r="Q393" s="183">
        <v>2.8539999999999999E-2</v>
      </c>
      <c r="R393" s="183">
        <f>Q393*H393</f>
        <v>8.5620000000000002E-2</v>
      </c>
      <c r="S393" s="183">
        <v>0</v>
      </c>
      <c r="T393" s="184">
        <f>S393*H393</f>
        <v>0</v>
      </c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R393" s="185" t="s">
        <v>131</v>
      </c>
      <c r="AT393" s="185" t="s">
        <v>126</v>
      </c>
      <c r="AU393" s="185" t="s">
        <v>80</v>
      </c>
      <c r="AY393" s="20" t="s">
        <v>125</v>
      </c>
      <c r="BE393" s="186">
        <f>IF(N393="základní",J393,0)</f>
        <v>0</v>
      </c>
      <c r="BF393" s="186">
        <f>IF(N393="snížená",J393,0)</f>
        <v>0</v>
      </c>
      <c r="BG393" s="186">
        <f>IF(N393="zákl. přenesená",J393,0)</f>
        <v>0</v>
      </c>
      <c r="BH393" s="186">
        <f>IF(N393="sníž. přenesená",J393,0)</f>
        <v>0</v>
      </c>
      <c r="BI393" s="186">
        <f>IF(N393="nulová",J393,0)</f>
        <v>0</v>
      </c>
      <c r="BJ393" s="20" t="s">
        <v>78</v>
      </c>
      <c r="BK393" s="186">
        <f>ROUND(I393*H393,2)</f>
        <v>0</v>
      </c>
      <c r="BL393" s="20" t="s">
        <v>131</v>
      </c>
      <c r="BM393" s="185" t="s">
        <v>1012</v>
      </c>
    </row>
    <row r="394" spans="1:65" s="2" customFormat="1" ht="11.25">
      <c r="A394" s="37"/>
      <c r="B394" s="38"/>
      <c r="C394" s="39"/>
      <c r="D394" s="204" t="s">
        <v>243</v>
      </c>
      <c r="E394" s="39"/>
      <c r="F394" s="205" t="s">
        <v>1013</v>
      </c>
      <c r="G394" s="39"/>
      <c r="H394" s="39"/>
      <c r="I394" s="189"/>
      <c r="J394" s="39"/>
      <c r="K394" s="39"/>
      <c r="L394" s="42"/>
      <c r="M394" s="190"/>
      <c r="N394" s="191"/>
      <c r="O394" s="67"/>
      <c r="P394" s="67"/>
      <c r="Q394" s="67"/>
      <c r="R394" s="67"/>
      <c r="S394" s="67"/>
      <c r="T394" s="68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T394" s="20" t="s">
        <v>243</v>
      </c>
      <c r="AU394" s="20" t="s">
        <v>80</v>
      </c>
    </row>
    <row r="395" spans="1:65" s="2" customFormat="1" ht="24.2" customHeight="1">
      <c r="A395" s="37"/>
      <c r="B395" s="38"/>
      <c r="C395" s="228" t="s">
        <v>588</v>
      </c>
      <c r="D395" s="228" t="s">
        <v>338</v>
      </c>
      <c r="E395" s="229" t="s">
        <v>1014</v>
      </c>
      <c r="F395" s="230" t="s">
        <v>1015</v>
      </c>
      <c r="G395" s="231" t="s">
        <v>158</v>
      </c>
      <c r="H395" s="232">
        <v>1</v>
      </c>
      <c r="I395" s="233"/>
      <c r="J395" s="234">
        <f>ROUND(I395*H395,2)</f>
        <v>0</v>
      </c>
      <c r="K395" s="230" t="s">
        <v>355</v>
      </c>
      <c r="L395" s="235"/>
      <c r="M395" s="236" t="s">
        <v>19</v>
      </c>
      <c r="N395" s="237" t="s">
        <v>42</v>
      </c>
      <c r="O395" s="67"/>
      <c r="P395" s="183">
        <f>O395*H395</f>
        <v>0</v>
      </c>
      <c r="Q395" s="183">
        <v>1.6</v>
      </c>
      <c r="R395" s="183">
        <f>Q395*H395</f>
        <v>1.6</v>
      </c>
      <c r="S395" s="183">
        <v>0</v>
      </c>
      <c r="T395" s="184">
        <f>S395*H395</f>
        <v>0</v>
      </c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R395" s="185" t="s">
        <v>144</v>
      </c>
      <c r="AT395" s="185" t="s">
        <v>338</v>
      </c>
      <c r="AU395" s="185" t="s">
        <v>80</v>
      </c>
      <c r="AY395" s="20" t="s">
        <v>125</v>
      </c>
      <c r="BE395" s="186">
        <f>IF(N395="základní",J395,0)</f>
        <v>0</v>
      </c>
      <c r="BF395" s="186">
        <f>IF(N395="snížená",J395,0)</f>
        <v>0</v>
      </c>
      <c r="BG395" s="186">
        <f>IF(N395="zákl. přenesená",J395,0)</f>
        <v>0</v>
      </c>
      <c r="BH395" s="186">
        <f>IF(N395="sníž. přenesená",J395,0)</f>
        <v>0</v>
      </c>
      <c r="BI395" s="186">
        <f>IF(N395="nulová",J395,0)</f>
        <v>0</v>
      </c>
      <c r="BJ395" s="20" t="s">
        <v>78</v>
      </c>
      <c r="BK395" s="186">
        <f>ROUND(I395*H395,2)</f>
        <v>0</v>
      </c>
      <c r="BL395" s="20" t="s">
        <v>131</v>
      </c>
      <c r="BM395" s="185" t="s">
        <v>1016</v>
      </c>
    </row>
    <row r="396" spans="1:65" s="2" customFormat="1" ht="24.2" customHeight="1">
      <c r="A396" s="37"/>
      <c r="B396" s="38"/>
      <c r="C396" s="228" t="s">
        <v>596</v>
      </c>
      <c r="D396" s="228" t="s">
        <v>338</v>
      </c>
      <c r="E396" s="229" t="s">
        <v>1017</v>
      </c>
      <c r="F396" s="230" t="s">
        <v>1018</v>
      </c>
      <c r="G396" s="231" t="s">
        <v>158</v>
      </c>
      <c r="H396" s="232">
        <v>1</v>
      </c>
      <c r="I396" s="233"/>
      <c r="J396" s="234">
        <f>ROUND(I396*H396,2)</f>
        <v>0</v>
      </c>
      <c r="K396" s="230" t="s">
        <v>355</v>
      </c>
      <c r="L396" s="235"/>
      <c r="M396" s="236" t="s">
        <v>19</v>
      </c>
      <c r="N396" s="237" t="s">
        <v>42</v>
      </c>
      <c r="O396" s="67"/>
      <c r="P396" s="183">
        <f>O396*H396</f>
        <v>0</v>
      </c>
      <c r="Q396" s="183">
        <v>1.6</v>
      </c>
      <c r="R396" s="183">
        <f>Q396*H396</f>
        <v>1.6</v>
      </c>
      <c r="S396" s="183">
        <v>0</v>
      </c>
      <c r="T396" s="184">
        <f>S396*H396</f>
        <v>0</v>
      </c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R396" s="185" t="s">
        <v>144</v>
      </c>
      <c r="AT396" s="185" t="s">
        <v>338</v>
      </c>
      <c r="AU396" s="185" t="s">
        <v>80</v>
      </c>
      <c r="AY396" s="20" t="s">
        <v>125</v>
      </c>
      <c r="BE396" s="186">
        <f>IF(N396="základní",J396,0)</f>
        <v>0</v>
      </c>
      <c r="BF396" s="186">
        <f>IF(N396="snížená",J396,0)</f>
        <v>0</v>
      </c>
      <c r="BG396" s="186">
        <f>IF(N396="zákl. přenesená",J396,0)</f>
        <v>0</v>
      </c>
      <c r="BH396" s="186">
        <f>IF(N396="sníž. přenesená",J396,0)</f>
        <v>0</v>
      </c>
      <c r="BI396" s="186">
        <f>IF(N396="nulová",J396,0)</f>
        <v>0</v>
      </c>
      <c r="BJ396" s="20" t="s">
        <v>78</v>
      </c>
      <c r="BK396" s="186">
        <f>ROUND(I396*H396,2)</f>
        <v>0</v>
      </c>
      <c r="BL396" s="20" t="s">
        <v>131</v>
      </c>
      <c r="BM396" s="185" t="s">
        <v>1019</v>
      </c>
    </row>
    <row r="397" spans="1:65" s="2" customFormat="1" ht="16.5" customHeight="1">
      <c r="A397" s="37"/>
      <c r="B397" s="38"/>
      <c r="C397" s="228" t="s">
        <v>602</v>
      </c>
      <c r="D397" s="228" t="s">
        <v>338</v>
      </c>
      <c r="E397" s="229" t="s">
        <v>1020</v>
      </c>
      <c r="F397" s="230" t="s">
        <v>1021</v>
      </c>
      <c r="G397" s="231" t="s">
        <v>158</v>
      </c>
      <c r="H397" s="232">
        <v>1</v>
      </c>
      <c r="I397" s="233"/>
      <c r="J397" s="234">
        <f>ROUND(I397*H397,2)</f>
        <v>0</v>
      </c>
      <c r="K397" s="230" t="s">
        <v>355</v>
      </c>
      <c r="L397" s="235"/>
      <c r="M397" s="236" t="s">
        <v>19</v>
      </c>
      <c r="N397" s="237" t="s">
        <v>42</v>
      </c>
      <c r="O397" s="67"/>
      <c r="P397" s="183">
        <f>O397*H397</f>
        <v>0</v>
      </c>
      <c r="Q397" s="183">
        <v>1.6</v>
      </c>
      <c r="R397" s="183">
        <f>Q397*H397</f>
        <v>1.6</v>
      </c>
      <c r="S397" s="183">
        <v>0</v>
      </c>
      <c r="T397" s="184">
        <f>S397*H397</f>
        <v>0</v>
      </c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R397" s="185" t="s">
        <v>144</v>
      </c>
      <c r="AT397" s="185" t="s">
        <v>338</v>
      </c>
      <c r="AU397" s="185" t="s">
        <v>80</v>
      </c>
      <c r="AY397" s="20" t="s">
        <v>125</v>
      </c>
      <c r="BE397" s="186">
        <f>IF(N397="základní",J397,0)</f>
        <v>0</v>
      </c>
      <c r="BF397" s="186">
        <f>IF(N397="snížená",J397,0)</f>
        <v>0</v>
      </c>
      <c r="BG397" s="186">
        <f>IF(N397="zákl. přenesená",J397,0)</f>
        <v>0</v>
      </c>
      <c r="BH397" s="186">
        <f>IF(N397="sníž. přenesená",J397,0)</f>
        <v>0</v>
      </c>
      <c r="BI397" s="186">
        <f>IF(N397="nulová",J397,0)</f>
        <v>0</v>
      </c>
      <c r="BJ397" s="20" t="s">
        <v>78</v>
      </c>
      <c r="BK397" s="186">
        <f>ROUND(I397*H397,2)</f>
        <v>0</v>
      </c>
      <c r="BL397" s="20" t="s">
        <v>131</v>
      </c>
      <c r="BM397" s="185" t="s">
        <v>1022</v>
      </c>
    </row>
    <row r="398" spans="1:65" s="2" customFormat="1" ht="37.9" customHeight="1">
      <c r="A398" s="37"/>
      <c r="B398" s="38"/>
      <c r="C398" s="174" t="s">
        <v>607</v>
      </c>
      <c r="D398" s="174" t="s">
        <v>126</v>
      </c>
      <c r="E398" s="175" t="s">
        <v>1023</v>
      </c>
      <c r="F398" s="176" t="s">
        <v>1024</v>
      </c>
      <c r="G398" s="177" t="s">
        <v>158</v>
      </c>
      <c r="H398" s="178">
        <v>2</v>
      </c>
      <c r="I398" s="179"/>
      <c r="J398" s="180">
        <f>ROUND(I398*H398,2)</f>
        <v>0</v>
      </c>
      <c r="K398" s="176" t="s">
        <v>241</v>
      </c>
      <c r="L398" s="42"/>
      <c r="M398" s="181" t="s">
        <v>19</v>
      </c>
      <c r="N398" s="182" t="s">
        <v>42</v>
      </c>
      <c r="O398" s="67"/>
      <c r="P398" s="183">
        <f>O398*H398</f>
        <v>0</v>
      </c>
      <c r="Q398" s="183">
        <v>6.4509999999999998E-2</v>
      </c>
      <c r="R398" s="183">
        <f>Q398*H398</f>
        <v>0.12902</v>
      </c>
      <c r="S398" s="183">
        <v>0</v>
      </c>
      <c r="T398" s="184">
        <f>S398*H398</f>
        <v>0</v>
      </c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R398" s="185" t="s">
        <v>131</v>
      </c>
      <c r="AT398" s="185" t="s">
        <v>126</v>
      </c>
      <c r="AU398" s="185" t="s">
        <v>80</v>
      </c>
      <c r="AY398" s="20" t="s">
        <v>125</v>
      </c>
      <c r="BE398" s="186">
        <f>IF(N398="základní",J398,0)</f>
        <v>0</v>
      </c>
      <c r="BF398" s="186">
        <f>IF(N398="snížená",J398,0)</f>
        <v>0</v>
      </c>
      <c r="BG398" s="186">
        <f>IF(N398="zákl. přenesená",J398,0)</f>
        <v>0</v>
      </c>
      <c r="BH398" s="186">
        <f>IF(N398="sníž. přenesená",J398,0)</f>
        <v>0</v>
      </c>
      <c r="BI398" s="186">
        <f>IF(N398="nulová",J398,0)</f>
        <v>0</v>
      </c>
      <c r="BJ398" s="20" t="s">
        <v>78</v>
      </c>
      <c r="BK398" s="186">
        <f>ROUND(I398*H398,2)</f>
        <v>0</v>
      </c>
      <c r="BL398" s="20" t="s">
        <v>131</v>
      </c>
      <c r="BM398" s="185" t="s">
        <v>1025</v>
      </c>
    </row>
    <row r="399" spans="1:65" s="2" customFormat="1" ht="11.25">
      <c r="A399" s="37"/>
      <c r="B399" s="38"/>
      <c r="C399" s="39"/>
      <c r="D399" s="204" t="s">
        <v>243</v>
      </c>
      <c r="E399" s="39"/>
      <c r="F399" s="205" t="s">
        <v>1026</v>
      </c>
      <c r="G399" s="39"/>
      <c r="H399" s="39"/>
      <c r="I399" s="189"/>
      <c r="J399" s="39"/>
      <c r="K399" s="39"/>
      <c r="L399" s="42"/>
      <c r="M399" s="190"/>
      <c r="N399" s="191"/>
      <c r="O399" s="67"/>
      <c r="P399" s="67"/>
      <c r="Q399" s="67"/>
      <c r="R399" s="67"/>
      <c r="S399" s="67"/>
      <c r="T399" s="68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T399" s="20" t="s">
        <v>243</v>
      </c>
      <c r="AU399" s="20" t="s">
        <v>80</v>
      </c>
    </row>
    <row r="400" spans="1:65" s="2" customFormat="1" ht="44.25" customHeight="1">
      <c r="A400" s="37"/>
      <c r="B400" s="38"/>
      <c r="C400" s="174" t="s">
        <v>613</v>
      </c>
      <c r="D400" s="174" t="s">
        <v>126</v>
      </c>
      <c r="E400" s="175" t="s">
        <v>1027</v>
      </c>
      <c r="F400" s="176" t="s">
        <v>1028</v>
      </c>
      <c r="G400" s="177" t="s">
        <v>158</v>
      </c>
      <c r="H400" s="178">
        <v>1</v>
      </c>
      <c r="I400" s="179"/>
      <c r="J400" s="180">
        <f>ROUND(I400*H400,2)</f>
        <v>0</v>
      </c>
      <c r="K400" s="176" t="s">
        <v>241</v>
      </c>
      <c r="L400" s="42"/>
      <c r="M400" s="181" t="s">
        <v>19</v>
      </c>
      <c r="N400" s="182" t="s">
        <v>42</v>
      </c>
      <c r="O400" s="67"/>
      <c r="P400" s="183">
        <f>O400*H400</f>
        <v>0</v>
      </c>
      <c r="Q400" s="183">
        <v>7.4370000000000006E-2</v>
      </c>
      <c r="R400" s="183">
        <f>Q400*H400</f>
        <v>7.4370000000000006E-2</v>
      </c>
      <c r="S400" s="183">
        <v>0</v>
      </c>
      <c r="T400" s="184">
        <f>S400*H400</f>
        <v>0</v>
      </c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R400" s="185" t="s">
        <v>131</v>
      </c>
      <c r="AT400" s="185" t="s">
        <v>126</v>
      </c>
      <c r="AU400" s="185" t="s">
        <v>80</v>
      </c>
      <c r="AY400" s="20" t="s">
        <v>125</v>
      </c>
      <c r="BE400" s="186">
        <f>IF(N400="základní",J400,0)</f>
        <v>0</v>
      </c>
      <c r="BF400" s="186">
        <f>IF(N400="snížená",J400,0)</f>
        <v>0</v>
      </c>
      <c r="BG400" s="186">
        <f>IF(N400="zákl. přenesená",J400,0)</f>
        <v>0</v>
      </c>
      <c r="BH400" s="186">
        <f>IF(N400="sníž. přenesená",J400,0)</f>
        <v>0</v>
      </c>
      <c r="BI400" s="186">
        <f>IF(N400="nulová",J400,0)</f>
        <v>0</v>
      </c>
      <c r="BJ400" s="20" t="s">
        <v>78</v>
      </c>
      <c r="BK400" s="186">
        <f>ROUND(I400*H400,2)</f>
        <v>0</v>
      </c>
      <c r="BL400" s="20" t="s">
        <v>131</v>
      </c>
      <c r="BM400" s="185" t="s">
        <v>1029</v>
      </c>
    </row>
    <row r="401" spans="1:65" s="2" customFormat="1" ht="11.25">
      <c r="A401" s="37"/>
      <c r="B401" s="38"/>
      <c r="C401" s="39"/>
      <c r="D401" s="204" t="s">
        <v>243</v>
      </c>
      <c r="E401" s="39"/>
      <c r="F401" s="205" t="s">
        <v>1030</v>
      </c>
      <c r="G401" s="39"/>
      <c r="H401" s="39"/>
      <c r="I401" s="189"/>
      <c r="J401" s="39"/>
      <c r="K401" s="39"/>
      <c r="L401" s="42"/>
      <c r="M401" s="190"/>
      <c r="N401" s="191"/>
      <c r="O401" s="67"/>
      <c r="P401" s="67"/>
      <c r="Q401" s="67"/>
      <c r="R401" s="67"/>
      <c r="S401" s="67"/>
      <c r="T401" s="68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T401" s="20" t="s">
        <v>243</v>
      </c>
      <c r="AU401" s="20" t="s">
        <v>80</v>
      </c>
    </row>
    <row r="402" spans="1:65" s="2" customFormat="1" ht="33" customHeight="1">
      <c r="A402" s="37"/>
      <c r="B402" s="38"/>
      <c r="C402" s="174" t="s">
        <v>620</v>
      </c>
      <c r="D402" s="174" t="s">
        <v>126</v>
      </c>
      <c r="E402" s="175" t="s">
        <v>1031</v>
      </c>
      <c r="F402" s="176" t="s">
        <v>1032</v>
      </c>
      <c r="G402" s="177" t="s">
        <v>158</v>
      </c>
      <c r="H402" s="178">
        <v>2</v>
      </c>
      <c r="I402" s="179"/>
      <c r="J402" s="180">
        <f>ROUND(I402*H402,2)</f>
        <v>0</v>
      </c>
      <c r="K402" s="176" t="s">
        <v>355</v>
      </c>
      <c r="L402" s="42"/>
      <c r="M402" s="181" t="s">
        <v>19</v>
      </c>
      <c r="N402" s="182" t="s">
        <v>42</v>
      </c>
      <c r="O402" s="67"/>
      <c r="P402" s="183">
        <f>O402*H402</f>
        <v>0</v>
      </c>
      <c r="Q402" s="183">
        <v>8.6120000000000002E-2</v>
      </c>
      <c r="R402" s="183">
        <f>Q402*H402</f>
        <v>0.17224</v>
      </c>
      <c r="S402" s="183">
        <v>0</v>
      </c>
      <c r="T402" s="184">
        <f>S402*H402</f>
        <v>0</v>
      </c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R402" s="185" t="s">
        <v>131</v>
      </c>
      <c r="AT402" s="185" t="s">
        <v>126</v>
      </c>
      <c r="AU402" s="185" t="s">
        <v>80</v>
      </c>
      <c r="AY402" s="20" t="s">
        <v>125</v>
      </c>
      <c r="BE402" s="186">
        <f>IF(N402="základní",J402,0)</f>
        <v>0</v>
      </c>
      <c r="BF402" s="186">
        <f>IF(N402="snížená",J402,0)</f>
        <v>0</v>
      </c>
      <c r="BG402" s="186">
        <f>IF(N402="zákl. přenesená",J402,0)</f>
        <v>0</v>
      </c>
      <c r="BH402" s="186">
        <f>IF(N402="sníž. přenesená",J402,0)</f>
        <v>0</v>
      </c>
      <c r="BI402" s="186">
        <f>IF(N402="nulová",J402,0)</f>
        <v>0</v>
      </c>
      <c r="BJ402" s="20" t="s">
        <v>78</v>
      </c>
      <c r="BK402" s="186">
        <f>ROUND(I402*H402,2)</f>
        <v>0</v>
      </c>
      <c r="BL402" s="20" t="s">
        <v>131</v>
      </c>
      <c r="BM402" s="185" t="s">
        <v>1033</v>
      </c>
    </row>
    <row r="403" spans="1:65" s="2" customFormat="1" ht="16.5" customHeight="1">
      <c r="A403" s="37"/>
      <c r="B403" s="38"/>
      <c r="C403" s="228" t="s">
        <v>626</v>
      </c>
      <c r="D403" s="228" t="s">
        <v>338</v>
      </c>
      <c r="E403" s="229" t="s">
        <v>1034</v>
      </c>
      <c r="F403" s="230" t="s">
        <v>1035</v>
      </c>
      <c r="G403" s="231" t="s">
        <v>158</v>
      </c>
      <c r="H403" s="232">
        <v>2</v>
      </c>
      <c r="I403" s="233"/>
      <c r="J403" s="234">
        <f>ROUND(I403*H403,2)</f>
        <v>0</v>
      </c>
      <c r="K403" s="230" t="s">
        <v>355</v>
      </c>
      <c r="L403" s="235"/>
      <c r="M403" s="236" t="s">
        <v>19</v>
      </c>
      <c r="N403" s="237" t="s">
        <v>42</v>
      </c>
      <c r="O403" s="67"/>
      <c r="P403" s="183">
        <f>O403*H403</f>
        <v>0</v>
      </c>
      <c r="Q403" s="183">
        <v>4.4000000000000002E-4</v>
      </c>
      <c r="R403" s="183">
        <f>Q403*H403</f>
        <v>8.8000000000000003E-4</v>
      </c>
      <c r="S403" s="183">
        <v>0</v>
      </c>
      <c r="T403" s="184">
        <f>S403*H403</f>
        <v>0</v>
      </c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R403" s="185" t="s">
        <v>144</v>
      </c>
      <c r="AT403" s="185" t="s">
        <v>338</v>
      </c>
      <c r="AU403" s="185" t="s">
        <v>80</v>
      </c>
      <c r="AY403" s="20" t="s">
        <v>125</v>
      </c>
      <c r="BE403" s="186">
        <f>IF(N403="základní",J403,0)</f>
        <v>0</v>
      </c>
      <c r="BF403" s="186">
        <f>IF(N403="snížená",J403,0)</f>
        <v>0</v>
      </c>
      <c r="BG403" s="186">
        <f>IF(N403="zákl. přenesená",J403,0)</f>
        <v>0</v>
      </c>
      <c r="BH403" s="186">
        <f>IF(N403="sníž. přenesená",J403,0)</f>
        <v>0</v>
      </c>
      <c r="BI403" s="186">
        <f>IF(N403="nulová",J403,0)</f>
        <v>0</v>
      </c>
      <c r="BJ403" s="20" t="s">
        <v>78</v>
      </c>
      <c r="BK403" s="186">
        <f>ROUND(I403*H403,2)</f>
        <v>0</v>
      </c>
      <c r="BL403" s="20" t="s">
        <v>131</v>
      </c>
      <c r="BM403" s="185" t="s">
        <v>1036</v>
      </c>
    </row>
    <row r="404" spans="1:65" s="2" customFormat="1" ht="37.9" customHeight="1">
      <c r="A404" s="37"/>
      <c r="B404" s="38"/>
      <c r="C404" s="174" t="s">
        <v>632</v>
      </c>
      <c r="D404" s="174" t="s">
        <v>126</v>
      </c>
      <c r="E404" s="175" t="s">
        <v>1037</v>
      </c>
      <c r="F404" s="176" t="s">
        <v>1038</v>
      </c>
      <c r="G404" s="177" t="s">
        <v>158</v>
      </c>
      <c r="H404" s="178">
        <v>3</v>
      </c>
      <c r="I404" s="179"/>
      <c r="J404" s="180">
        <f>ROUND(I404*H404,2)</f>
        <v>0</v>
      </c>
      <c r="K404" s="176" t="s">
        <v>241</v>
      </c>
      <c r="L404" s="42"/>
      <c r="M404" s="181" t="s">
        <v>19</v>
      </c>
      <c r="N404" s="182" t="s">
        <v>42</v>
      </c>
      <c r="O404" s="67"/>
      <c r="P404" s="183">
        <f>O404*H404</f>
        <v>0</v>
      </c>
      <c r="Q404" s="183">
        <v>1.136E-2</v>
      </c>
      <c r="R404" s="183">
        <f>Q404*H404</f>
        <v>3.4079999999999999E-2</v>
      </c>
      <c r="S404" s="183">
        <v>0</v>
      </c>
      <c r="T404" s="184">
        <f>S404*H404</f>
        <v>0</v>
      </c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R404" s="185" t="s">
        <v>131</v>
      </c>
      <c r="AT404" s="185" t="s">
        <v>126</v>
      </c>
      <c r="AU404" s="185" t="s">
        <v>80</v>
      </c>
      <c r="AY404" s="20" t="s">
        <v>125</v>
      </c>
      <c r="BE404" s="186">
        <f>IF(N404="základní",J404,0)</f>
        <v>0</v>
      </c>
      <c r="BF404" s="186">
        <f>IF(N404="snížená",J404,0)</f>
        <v>0</v>
      </c>
      <c r="BG404" s="186">
        <f>IF(N404="zákl. přenesená",J404,0)</f>
        <v>0</v>
      </c>
      <c r="BH404" s="186">
        <f>IF(N404="sníž. přenesená",J404,0)</f>
        <v>0</v>
      </c>
      <c r="BI404" s="186">
        <f>IF(N404="nulová",J404,0)</f>
        <v>0</v>
      </c>
      <c r="BJ404" s="20" t="s">
        <v>78</v>
      </c>
      <c r="BK404" s="186">
        <f>ROUND(I404*H404,2)</f>
        <v>0</v>
      </c>
      <c r="BL404" s="20" t="s">
        <v>131</v>
      </c>
      <c r="BM404" s="185" t="s">
        <v>1039</v>
      </c>
    </row>
    <row r="405" spans="1:65" s="2" customFormat="1" ht="11.25">
      <c r="A405" s="37"/>
      <c r="B405" s="38"/>
      <c r="C405" s="39"/>
      <c r="D405" s="204" t="s">
        <v>243</v>
      </c>
      <c r="E405" s="39"/>
      <c r="F405" s="205" t="s">
        <v>1040</v>
      </c>
      <c r="G405" s="39"/>
      <c r="H405" s="39"/>
      <c r="I405" s="189"/>
      <c r="J405" s="39"/>
      <c r="K405" s="39"/>
      <c r="L405" s="42"/>
      <c r="M405" s="190"/>
      <c r="N405" s="191"/>
      <c r="O405" s="67"/>
      <c r="P405" s="67"/>
      <c r="Q405" s="67"/>
      <c r="R405" s="67"/>
      <c r="S405" s="67"/>
      <c r="T405" s="68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T405" s="20" t="s">
        <v>243</v>
      </c>
      <c r="AU405" s="20" t="s">
        <v>80</v>
      </c>
    </row>
    <row r="406" spans="1:65" s="2" customFormat="1" ht="37.9" customHeight="1">
      <c r="A406" s="37"/>
      <c r="B406" s="38"/>
      <c r="C406" s="174" t="s">
        <v>639</v>
      </c>
      <c r="D406" s="174" t="s">
        <v>126</v>
      </c>
      <c r="E406" s="175" t="s">
        <v>1041</v>
      </c>
      <c r="F406" s="176" t="s">
        <v>1042</v>
      </c>
      <c r="G406" s="177" t="s">
        <v>158</v>
      </c>
      <c r="H406" s="178">
        <v>2</v>
      </c>
      <c r="I406" s="179"/>
      <c r="J406" s="180">
        <f>ROUND(I406*H406,2)</f>
        <v>0</v>
      </c>
      <c r="K406" s="176" t="s">
        <v>241</v>
      </c>
      <c r="L406" s="42"/>
      <c r="M406" s="181" t="s">
        <v>19</v>
      </c>
      <c r="N406" s="182" t="s">
        <v>42</v>
      </c>
      <c r="O406" s="67"/>
      <c r="P406" s="183">
        <f>O406*H406</f>
        <v>0</v>
      </c>
      <c r="Q406" s="183">
        <v>1.515E-2</v>
      </c>
      <c r="R406" s="183">
        <f>Q406*H406</f>
        <v>3.0300000000000001E-2</v>
      </c>
      <c r="S406" s="183">
        <v>0</v>
      </c>
      <c r="T406" s="184">
        <f>S406*H406</f>
        <v>0</v>
      </c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R406" s="185" t="s">
        <v>131</v>
      </c>
      <c r="AT406" s="185" t="s">
        <v>126</v>
      </c>
      <c r="AU406" s="185" t="s">
        <v>80</v>
      </c>
      <c r="AY406" s="20" t="s">
        <v>125</v>
      </c>
      <c r="BE406" s="186">
        <f>IF(N406="základní",J406,0)</f>
        <v>0</v>
      </c>
      <c r="BF406" s="186">
        <f>IF(N406="snížená",J406,0)</f>
        <v>0</v>
      </c>
      <c r="BG406" s="186">
        <f>IF(N406="zákl. přenesená",J406,0)</f>
        <v>0</v>
      </c>
      <c r="BH406" s="186">
        <f>IF(N406="sníž. přenesená",J406,0)</f>
        <v>0</v>
      </c>
      <c r="BI406" s="186">
        <f>IF(N406="nulová",J406,0)</f>
        <v>0</v>
      </c>
      <c r="BJ406" s="20" t="s">
        <v>78</v>
      </c>
      <c r="BK406" s="186">
        <f>ROUND(I406*H406,2)</f>
        <v>0</v>
      </c>
      <c r="BL406" s="20" t="s">
        <v>131</v>
      </c>
      <c r="BM406" s="185" t="s">
        <v>1043</v>
      </c>
    </row>
    <row r="407" spans="1:65" s="2" customFormat="1" ht="11.25">
      <c r="A407" s="37"/>
      <c r="B407" s="38"/>
      <c r="C407" s="39"/>
      <c r="D407" s="204" t="s">
        <v>243</v>
      </c>
      <c r="E407" s="39"/>
      <c r="F407" s="205" t="s">
        <v>1044</v>
      </c>
      <c r="G407" s="39"/>
      <c r="H407" s="39"/>
      <c r="I407" s="189"/>
      <c r="J407" s="39"/>
      <c r="K407" s="39"/>
      <c r="L407" s="42"/>
      <c r="M407" s="190"/>
      <c r="N407" s="191"/>
      <c r="O407" s="67"/>
      <c r="P407" s="67"/>
      <c r="Q407" s="67"/>
      <c r="R407" s="67"/>
      <c r="S407" s="67"/>
      <c r="T407" s="68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T407" s="20" t="s">
        <v>243</v>
      </c>
      <c r="AU407" s="20" t="s">
        <v>80</v>
      </c>
    </row>
    <row r="408" spans="1:65" s="2" customFormat="1" ht="44.25" customHeight="1">
      <c r="A408" s="37"/>
      <c r="B408" s="38"/>
      <c r="C408" s="174" t="s">
        <v>645</v>
      </c>
      <c r="D408" s="174" t="s">
        <v>126</v>
      </c>
      <c r="E408" s="175" t="s">
        <v>1045</v>
      </c>
      <c r="F408" s="176" t="s">
        <v>1046</v>
      </c>
      <c r="G408" s="177" t="s">
        <v>158</v>
      </c>
      <c r="H408" s="178">
        <v>4</v>
      </c>
      <c r="I408" s="179"/>
      <c r="J408" s="180">
        <f>ROUND(I408*H408,2)</f>
        <v>0</v>
      </c>
      <c r="K408" s="176" t="s">
        <v>241</v>
      </c>
      <c r="L408" s="42"/>
      <c r="M408" s="181" t="s">
        <v>19</v>
      </c>
      <c r="N408" s="182" t="s">
        <v>42</v>
      </c>
      <c r="O408" s="67"/>
      <c r="P408" s="183">
        <f>O408*H408</f>
        <v>0</v>
      </c>
      <c r="Q408" s="183">
        <v>6.2199999999999998E-3</v>
      </c>
      <c r="R408" s="183">
        <f>Q408*H408</f>
        <v>2.4879999999999999E-2</v>
      </c>
      <c r="S408" s="183">
        <v>0</v>
      </c>
      <c r="T408" s="184">
        <f>S408*H408</f>
        <v>0</v>
      </c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R408" s="185" t="s">
        <v>131</v>
      </c>
      <c r="AT408" s="185" t="s">
        <v>126</v>
      </c>
      <c r="AU408" s="185" t="s">
        <v>80</v>
      </c>
      <c r="AY408" s="20" t="s">
        <v>125</v>
      </c>
      <c r="BE408" s="186">
        <f>IF(N408="základní",J408,0)</f>
        <v>0</v>
      </c>
      <c r="BF408" s="186">
        <f>IF(N408="snížená",J408,0)</f>
        <v>0</v>
      </c>
      <c r="BG408" s="186">
        <f>IF(N408="zákl. přenesená",J408,0)</f>
        <v>0</v>
      </c>
      <c r="BH408" s="186">
        <f>IF(N408="sníž. přenesená",J408,0)</f>
        <v>0</v>
      </c>
      <c r="BI408" s="186">
        <f>IF(N408="nulová",J408,0)</f>
        <v>0</v>
      </c>
      <c r="BJ408" s="20" t="s">
        <v>78</v>
      </c>
      <c r="BK408" s="186">
        <f>ROUND(I408*H408,2)</f>
        <v>0</v>
      </c>
      <c r="BL408" s="20" t="s">
        <v>131</v>
      </c>
      <c r="BM408" s="185" t="s">
        <v>1047</v>
      </c>
    </row>
    <row r="409" spans="1:65" s="2" customFormat="1" ht="11.25">
      <c r="A409" s="37"/>
      <c r="B409" s="38"/>
      <c r="C409" s="39"/>
      <c r="D409" s="204" t="s">
        <v>243</v>
      </c>
      <c r="E409" s="39"/>
      <c r="F409" s="205" t="s">
        <v>1048</v>
      </c>
      <c r="G409" s="39"/>
      <c r="H409" s="39"/>
      <c r="I409" s="189"/>
      <c r="J409" s="39"/>
      <c r="K409" s="39"/>
      <c r="L409" s="42"/>
      <c r="M409" s="190"/>
      <c r="N409" s="191"/>
      <c r="O409" s="67"/>
      <c r="P409" s="67"/>
      <c r="Q409" s="67"/>
      <c r="R409" s="67"/>
      <c r="S409" s="67"/>
      <c r="T409" s="68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T409" s="20" t="s">
        <v>243</v>
      </c>
      <c r="AU409" s="20" t="s">
        <v>80</v>
      </c>
    </row>
    <row r="410" spans="1:65" s="2" customFormat="1" ht="44.25" customHeight="1">
      <c r="A410" s="37"/>
      <c r="B410" s="38"/>
      <c r="C410" s="174" t="s">
        <v>1049</v>
      </c>
      <c r="D410" s="174" t="s">
        <v>126</v>
      </c>
      <c r="E410" s="175" t="s">
        <v>1050</v>
      </c>
      <c r="F410" s="176" t="s">
        <v>1051</v>
      </c>
      <c r="G410" s="177" t="s">
        <v>158</v>
      </c>
      <c r="H410" s="178">
        <v>1</v>
      </c>
      <c r="I410" s="179"/>
      <c r="J410" s="180">
        <f>ROUND(I410*H410,2)</f>
        <v>0</v>
      </c>
      <c r="K410" s="176" t="s">
        <v>241</v>
      </c>
      <c r="L410" s="42"/>
      <c r="M410" s="181" t="s">
        <v>19</v>
      </c>
      <c r="N410" s="182" t="s">
        <v>42</v>
      </c>
      <c r="O410" s="67"/>
      <c r="P410" s="183">
        <f>O410*H410</f>
        <v>0</v>
      </c>
      <c r="Q410" s="183">
        <v>1.242E-2</v>
      </c>
      <c r="R410" s="183">
        <f>Q410*H410</f>
        <v>1.242E-2</v>
      </c>
      <c r="S410" s="183">
        <v>0</v>
      </c>
      <c r="T410" s="184">
        <f>S410*H410</f>
        <v>0</v>
      </c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R410" s="185" t="s">
        <v>131</v>
      </c>
      <c r="AT410" s="185" t="s">
        <v>126</v>
      </c>
      <c r="AU410" s="185" t="s">
        <v>80</v>
      </c>
      <c r="AY410" s="20" t="s">
        <v>125</v>
      </c>
      <c r="BE410" s="186">
        <f>IF(N410="základní",J410,0)</f>
        <v>0</v>
      </c>
      <c r="BF410" s="186">
        <f>IF(N410="snížená",J410,0)</f>
        <v>0</v>
      </c>
      <c r="BG410" s="186">
        <f>IF(N410="zákl. přenesená",J410,0)</f>
        <v>0</v>
      </c>
      <c r="BH410" s="186">
        <f>IF(N410="sníž. přenesená",J410,0)</f>
        <v>0</v>
      </c>
      <c r="BI410" s="186">
        <f>IF(N410="nulová",J410,0)</f>
        <v>0</v>
      </c>
      <c r="BJ410" s="20" t="s">
        <v>78</v>
      </c>
      <c r="BK410" s="186">
        <f>ROUND(I410*H410,2)</f>
        <v>0</v>
      </c>
      <c r="BL410" s="20" t="s">
        <v>131</v>
      </c>
      <c r="BM410" s="185" t="s">
        <v>1052</v>
      </c>
    </row>
    <row r="411" spans="1:65" s="2" customFormat="1" ht="11.25">
      <c r="A411" s="37"/>
      <c r="B411" s="38"/>
      <c r="C411" s="39"/>
      <c r="D411" s="204" t="s">
        <v>243</v>
      </c>
      <c r="E411" s="39"/>
      <c r="F411" s="205" t="s">
        <v>1053</v>
      </c>
      <c r="G411" s="39"/>
      <c r="H411" s="39"/>
      <c r="I411" s="189"/>
      <c r="J411" s="39"/>
      <c r="K411" s="39"/>
      <c r="L411" s="42"/>
      <c r="M411" s="190"/>
      <c r="N411" s="191"/>
      <c r="O411" s="67"/>
      <c r="P411" s="67"/>
      <c r="Q411" s="67"/>
      <c r="R411" s="67"/>
      <c r="S411" s="67"/>
      <c r="T411" s="68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T411" s="20" t="s">
        <v>243</v>
      </c>
      <c r="AU411" s="20" t="s">
        <v>80</v>
      </c>
    </row>
    <row r="412" spans="1:65" s="2" customFormat="1" ht="44.25" customHeight="1">
      <c r="A412" s="37"/>
      <c r="B412" s="38"/>
      <c r="C412" s="174" t="s">
        <v>1054</v>
      </c>
      <c r="D412" s="174" t="s">
        <v>126</v>
      </c>
      <c r="E412" s="175" t="s">
        <v>1055</v>
      </c>
      <c r="F412" s="176" t="s">
        <v>1056</v>
      </c>
      <c r="G412" s="177" t="s">
        <v>158</v>
      </c>
      <c r="H412" s="178">
        <v>2</v>
      </c>
      <c r="I412" s="179"/>
      <c r="J412" s="180">
        <f>ROUND(I412*H412,2)</f>
        <v>0</v>
      </c>
      <c r="K412" s="176" t="s">
        <v>241</v>
      </c>
      <c r="L412" s="42"/>
      <c r="M412" s="181" t="s">
        <v>19</v>
      </c>
      <c r="N412" s="182" t="s">
        <v>42</v>
      </c>
      <c r="O412" s="67"/>
      <c r="P412" s="183">
        <f>O412*H412</f>
        <v>0</v>
      </c>
      <c r="Q412" s="183">
        <v>0</v>
      </c>
      <c r="R412" s="183">
        <f>Q412*H412</f>
        <v>0</v>
      </c>
      <c r="S412" s="183">
        <v>0</v>
      </c>
      <c r="T412" s="184">
        <f>S412*H412</f>
        <v>0</v>
      </c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R412" s="185" t="s">
        <v>131</v>
      </c>
      <c r="AT412" s="185" t="s">
        <v>126</v>
      </c>
      <c r="AU412" s="185" t="s">
        <v>80</v>
      </c>
      <c r="AY412" s="20" t="s">
        <v>125</v>
      </c>
      <c r="BE412" s="186">
        <f>IF(N412="základní",J412,0)</f>
        <v>0</v>
      </c>
      <c r="BF412" s="186">
        <f>IF(N412="snížená",J412,0)</f>
        <v>0</v>
      </c>
      <c r="BG412" s="186">
        <f>IF(N412="zákl. přenesená",J412,0)</f>
        <v>0</v>
      </c>
      <c r="BH412" s="186">
        <f>IF(N412="sníž. přenesená",J412,0)</f>
        <v>0</v>
      </c>
      <c r="BI412" s="186">
        <f>IF(N412="nulová",J412,0)</f>
        <v>0</v>
      </c>
      <c r="BJ412" s="20" t="s">
        <v>78</v>
      </c>
      <c r="BK412" s="186">
        <f>ROUND(I412*H412,2)</f>
        <v>0</v>
      </c>
      <c r="BL412" s="20" t="s">
        <v>131</v>
      </c>
      <c r="BM412" s="185" t="s">
        <v>1057</v>
      </c>
    </row>
    <row r="413" spans="1:65" s="2" customFormat="1" ht="11.25">
      <c r="A413" s="37"/>
      <c r="B413" s="38"/>
      <c r="C413" s="39"/>
      <c r="D413" s="204" t="s">
        <v>243</v>
      </c>
      <c r="E413" s="39"/>
      <c r="F413" s="205" t="s">
        <v>1058</v>
      </c>
      <c r="G413" s="39"/>
      <c r="H413" s="39"/>
      <c r="I413" s="189"/>
      <c r="J413" s="39"/>
      <c r="K413" s="39"/>
      <c r="L413" s="42"/>
      <c r="M413" s="190"/>
      <c r="N413" s="191"/>
      <c r="O413" s="67"/>
      <c r="P413" s="67"/>
      <c r="Q413" s="67"/>
      <c r="R413" s="67"/>
      <c r="S413" s="67"/>
      <c r="T413" s="68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T413" s="20" t="s">
        <v>243</v>
      </c>
      <c r="AU413" s="20" t="s">
        <v>80</v>
      </c>
    </row>
    <row r="414" spans="1:65" s="2" customFormat="1" ht="37.9" customHeight="1">
      <c r="A414" s="37"/>
      <c r="B414" s="38"/>
      <c r="C414" s="174" t="s">
        <v>1059</v>
      </c>
      <c r="D414" s="174" t="s">
        <v>126</v>
      </c>
      <c r="E414" s="175" t="s">
        <v>1060</v>
      </c>
      <c r="F414" s="176" t="s">
        <v>1061</v>
      </c>
      <c r="G414" s="177" t="s">
        <v>158</v>
      </c>
      <c r="H414" s="178">
        <v>5</v>
      </c>
      <c r="I414" s="179"/>
      <c r="J414" s="180">
        <f>ROUND(I414*H414,2)</f>
        <v>0</v>
      </c>
      <c r="K414" s="176" t="s">
        <v>241</v>
      </c>
      <c r="L414" s="42"/>
      <c r="M414" s="181" t="s">
        <v>19</v>
      </c>
      <c r="N414" s="182" t="s">
        <v>42</v>
      </c>
      <c r="O414" s="67"/>
      <c r="P414" s="183">
        <f>O414*H414</f>
        <v>0</v>
      </c>
      <c r="Q414" s="183">
        <v>5.4539999999999998E-2</v>
      </c>
      <c r="R414" s="183">
        <f>Q414*H414</f>
        <v>0.2727</v>
      </c>
      <c r="S414" s="183">
        <v>0</v>
      </c>
      <c r="T414" s="184">
        <f>S414*H414</f>
        <v>0</v>
      </c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R414" s="185" t="s">
        <v>131</v>
      </c>
      <c r="AT414" s="185" t="s">
        <v>126</v>
      </c>
      <c r="AU414" s="185" t="s">
        <v>80</v>
      </c>
      <c r="AY414" s="20" t="s">
        <v>125</v>
      </c>
      <c r="BE414" s="186">
        <f>IF(N414="základní",J414,0)</f>
        <v>0</v>
      </c>
      <c r="BF414" s="186">
        <f>IF(N414="snížená",J414,0)</f>
        <v>0</v>
      </c>
      <c r="BG414" s="186">
        <f>IF(N414="zákl. přenesená",J414,0)</f>
        <v>0</v>
      </c>
      <c r="BH414" s="186">
        <f>IF(N414="sníž. přenesená",J414,0)</f>
        <v>0</v>
      </c>
      <c r="BI414" s="186">
        <f>IF(N414="nulová",J414,0)</f>
        <v>0</v>
      </c>
      <c r="BJ414" s="20" t="s">
        <v>78</v>
      </c>
      <c r="BK414" s="186">
        <f>ROUND(I414*H414,2)</f>
        <v>0</v>
      </c>
      <c r="BL414" s="20" t="s">
        <v>131</v>
      </c>
      <c r="BM414" s="185" t="s">
        <v>1062</v>
      </c>
    </row>
    <row r="415" spans="1:65" s="2" customFormat="1" ht="11.25">
      <c r="A415" s="37"/>
      <c r="B415" s="38"/>
      <c r="C415" s="39"/>
      <c r="D415" s="204" t="s">
        <v>243</v>
      </c>
      <c r="E415" s="39"/>
      <c r="F415" s="205" t="s">
        <v>1063</v>
      </c>
      <c r="G415" s="39"/>
      <c r="H415" s="39"/>
      <c r="I415" s="189"/>
      <c r="J415" s="39"/>
      <c r="K415" s="39"/>
      <c r="L415" s="42"/>
      <c r="M415" s="190"/>
      <c r="N415" s="191"/>
      <c r="O415" s="67"/>
      <c r="P415" s="67"/>
      <c r="Q415" s="67"/>
      <c r="R415" s="67"/>
      <c r="S415" s="67"/>
      <c r="T415" s="68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T415" s="20" t="s">
        <v>243</v>
      </c>
      <c r="AU415" s="20" t="s">
        <v>80</v>
      </c>
    </row>
    <row r="416" spans="1:65" s="2" customFormat="1" ht="37.9" customHeight="1">
      <c r="A416" s="37"/>
      <c r="B416" s="38"/>
      <c r="C416" s="174" t="s">
        <v>1064</v>
      </c>
      <c r="D416" s="174" t="s">
        <v>126</v>
      </c>
      <c r="E416" s="175" t="s">
        <v>1065</v>
      </c>
      <c r="F416" s="176" t="s">
        <v>1066</v>
      </c>
      <c r="G416" s="177" t="s">
        <v>158</v>
      </c>
      <c r="H416" s="178">
        <v>3</v>
      </c>
      <c r="I416" s="179"/>
      <c r="J416" s="180">
        <f>ROUND(I416*H416,2)</f>
        <v>0</v>
      </c>
      <c r="K416" s="176" t="s">
        <v>241</v>
      </c>
      <c r="L416" s="42"/>
      <c r="M416" s="181" t="s">
        <v>19</v>
      </c>
      <c r="N416" s="182" t="s">
        <v>42</v>
      </c>
      <c r="O416" s="67"/>
      <c r="P416" s="183">
        <f>O416*H416</f>
        <v>0</v>
      </c>
      <c r="Q416" s="183">
        <v>0.09</v>
      </c>
      <c r="R416" s="183">
        <f>Q416*H416</f>
        <v>0.27</v>
      </c>
      <c r="S416" s="183">
        <v>0</v>
      </c>
      <c r="T416" s="184">
        <f>S416*H416</f>
        <v>0</v>
      </c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R416" s="185" t="s">
        <v>131</v>
      </c>
      <c r="AT416" s="185" t="s">
        <v>126</v>
      </c>
      <c r="AU416" s="185" t="s">
        <v>80</v>
      </c>
      <c r="AY416" s="20" t="s">
        <v>125</v>
      </c>
      <c r="BE416" s="186">
        <f>IF(N416="základní",J416,0)</f>
        <v>0</v>
      </c>
      <c r="BF416" s="186">
        <f>IF(N416="snížená",J416,0)</f>
        <v>0</v>
      </c>
      <c r="BG416" s="186">
        <f>IF(N416="zákl. přenesená",J416,0)</f>
        <v>0</v>
      </c>
      <c r="BH416" s="186">
        <f>IF(N416="sníž. přenesená",J416,0)</f>
        <v>0</v>
      </c>
      <c r="BI416" s="186">
        <f>IF(N416="nulová",J416,0)</f>
        <v>0</v>
      </c>
      <c r="BJ416" s="20" t="s">
        <v>78</v>
      </c>
      <c r="BK416" s="186">
        <f>ROUND(I416*H416,2)</f>
        <v>0</v>
      </c>
      <c r="BL416" s="20" t="s">
        <v>131</v>
      </c>
      <c r="BM416" s="185" t="s">
        <v>1067</v>
      </c>
    </row>
    <row r="417" spans="1:65" s="2" customFormat="1" ht="11.25">
      <c r="A417" s="37"/>
      <c r="B417" s="38"/>
      <c r="C417" s="39"/>
      <c r="D417" s="204" t="s">
        <v>243</v>
      </c>
      <c r="E417" s="39"/>
      <c r="F417" s="205" t="s">
        <v>1068</v>
      </c>
      <c r="G417" s="39"/>
      <c r="H417" s="39"/>
      <c r="I417" s="189"/>
      <c r="J417" s="39"/>
      <c r="K417" s="39"/>
      <c r="L417" s="42"/>
      <c r="M417" s="190"/>
      <c r="N417" s="191"/>
      <c r="O417" s="67"/>
      <c r="P417" s="67"/>
      <c r="Q417" s="67"/>
      <c r="R417" s="67"/>
      <c r="S417" s="67"/>
      <c r="T417" s="68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T417" s="20" t="s">
        <v>243</v>
      </c>
      <c r="AU417" s="20" t="s">
        <v>80</v>
      </c>
    </row>
    <row r="418" spans="1:65" s="2" customFormat="1" ht="24.2" customHeight="1">
      <c r="A418" s="37"/>
      <c r="B418" s="38"/>
      <c r="C418" s="228" t="s">
        <v>1069</v>
      </c>
      <c r="D418" s="228" t="s">
        <v>338</v>
      </c>
      <c r="E418" s="229" t="s">
        <v>1070</v>
      </c>
      <c r="F418" s="230" t="s">
        <v>1071</v>
      </c>
      <c r="G418" s="231" t="s">
        <v>158</v>
      </c>
      <c r="H418" s="232">
        <v>3</v>
      </c>
      <c r="I418" s="233"/>
      <c r="J418" s="234">
        <f>ROUND(I418*H418,2)</f>
        <v>0</v>
      </c>
      <c r="K418" s="230" t="s">
        <v>355</v>
      </c>
      <c r="L418" s="235"/>
      <c r="M418" s="236" t="s">
        <v>19</v>
      </c>
      <c r="N418" s="237" t="s">
        <v>42</v>
      </c>
      <c r="O418" s="67"/>
      <c r="P418" s="183">
        <f>O418*H418</f>
        <v>0</v>
      </c>
      <c r="Q418" s="183">
        <v>5.6300000000000003E-2</v>
      </c>
      <c r="R418" s="183">
        <f>Q418*H418</f>
        <v>0.16889999999999999</v>
      </c>
      <c r="S418" s="183">
        <v>0</v>
      </c>
      <c r="T418" s="184">
        <f>S418*H418</f>
        <v>0</v>
      </c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R418" s="185" t="s">
        <v>144</v>
      </c>
      <c r="AT418" s="185" t="s">
        <v>338</v>
      </c>
      <c r="AU418" s="185" t="s">
        <v>80</v>
      </c>
      <c r="AY418" s="20" t="s">
        <v>125</v>
      </c>
      <c r="BE418" s="186">
        <f>IF(N418="základní",J418,0)</f>
        <v>0</v>
      </c>
      <c r="BF418" s="186">
        <f>IF(N418="snížená",J418,0)</f>
        <v>0</v>
      </c>
      <c r="BG418" s="186">
        <f>IF(N418="zákl. přenesená",J418,0)</f>
        <v>0</v>
      </c>
      <c r="BH418" s="186">
        <f>IF(N418="sníž. přenesená",J418,0)</f>
        <v>0</v>
      </c>
      <c r="BI418" s="186">
        <f>IF(N418="nulová",J418,0)</f>
        <v>0</v>
      </c>
      <c r="BJ418" s="20" t="s">
        <v>78</v>
      </c>
      <c r="BK418" s="186">
        <f>ROUND(I418*H418,2)</f>
        <v>0</v>
      </c>
      <c r="BL418" s="20" t="s">
        <v>131</v>
      </c>
      <c r="BM418" s="185" t="s">
        <v>1072</v>
      </c>
    </row>
    <row r="419" spans="1:65" s="2" customFormat="1" ht="24.2" customHeight="1">
      <c r="A419" s="37"/>
      <c r="B419" s="38"/>
      <c r="C419" s="174" t="s">
        <v>1073</v>
      </c>
      <c r="D419" s="174" t="s">
        <v>126</v>
      </c>
      <c r="E419" s="175" t="s">
        <v>1074</v>
      </c>
      <c r="F419" s="176" t="s">
        <v>1075</v>
      </c>
      <c r="G419" s="177" t="s">
        <v>158</v>
      </c>
      <c r="H419" s="178">
        <v>2</v>
      </c>
      <c r="I419" s="179"/>
      <c r="J419" s="180">
        <f>ROUND(I419*H419,2)</f>
        <v>0</v>
      </c>
      <c r="K419" s="176" t="s">
        <v>241</v>
      </c>
      <c r="L419" s="42"/>
      <c r="M419" s="181" t="s">
        <v>19</v>
      </c>
      <c r="N419" s="182" t="s">
        <v>42</v>
      </c>
      <c r="O419" s="67"/>
      <c r="P419" s="183">
        <f>O419*H419</f>
        <v>0</v>
      </c>
      <c r="Q419" s="183">
        <v>0</v>
      </c>
      <c r="R419" s="183">
        <f>Q419*H419</f>
        <v>0</v>
      </c>
      <c r="S419" s="183">
        <v>0.05</v>
      </c>
      <c r="T419" s="184">
        <f>S419*H419</f>
        <v>0.1</v>
      </c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R419" s="185" t="s">
        <v>131</v>
      </c>
      <c r="AT419" s="185" t="s">
        <v>126</v>
      </c>
      <c r="AU419" s="185" t="s">
        <v>80</v>
      </c>
      <c r="AY419" s="20" t="s">
        <v>125</v>
      </c>
      <c r="BE419" s="186">
        <f>IF(N419="základní",J419,0)</f>
        <v>0</v>
      </c>
      <c r="BF419" s="186">
        <f>IF(N419="snížená",J419,0)</f>
        <v>0</v>
      </c>
      <c r="BG419" s="186">
        <f>IF(N419="zákl. přenesená",J419,0)</f>
        <v>0</v>
      </c>
      <c r="BH419" s="186">
        <f>IF(N419="sníž. přenesená",J419,0)</f>
        <v>0</v>
      </c>
      <c r="BI419" s="186">
        <f>IF(N419="nulová",J419,0)</f>
        <v>0</v>
      </c>
      <c r="BJ419" s="20" t="s">
        <v>78</v>
      </c>
      <c r="BK419" s="186">
        <f>ROUND(I419*H419,2)</f>
        <v>0</v>
      </c>
      <c r="BL419" s="20" t="s">
        <v>131</v>
      </c>
      <c r="BM419" s="185" t="s">
        <v>1076</v>
      </c>
    </row>
    <row r="420" spans="1:65" s="2" customFormat="1" ht="11.25">
      <c r="A420" s="37"/>
      <c r="B420" s="38"/>
      <c r="C420" s="39"/>
      <c r="D420" s="204" t="s">
        <v>243</v>
      </c>
      <c r="E420" s="39"/>
      <c r="F420" s="205" t="s">
        <v>1077</v>
      </c>
      <c r="G420" s="39"/>
      <c r="H420" s="39"/>
      <c r="I420" s="189"/>
      <c r="J420" s="39"/>
      <c r="K420" s="39"/>
      <c r="L420" s="42"/>
      <c r="M420" s="190"/>
      <c r="N420" s="191"/>
      <c r="O420" s="67"/>
      <c r="P420" s="67"/>
      <c r="Q420" s="67"/>
      <c r="R420" s="67"/>
      <c r="S420" s="67"/>
      <c r="T420" s="68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T420" s="20" t="s">
        <v>243</v>
      </c>
      <c r="AU420" s="20" t="s">
        <v>80</v>
      </c>
    </row>
    <row r="421" spans="1:65" s="13" customFormat="1" ht="11.25">
      <c r="B421" s="206"/>
      <c r="C421" s="207"/>
      <c r="D421" s="187" t="s">
        <v>246</v>
      </c>
      <c r="E421" s="208" t="s">
        <v>19</v>
      </c>
      <c r="F421" s="209" t="s">
        <v>1078</v>
      </c>
      <c r="G421" s="207"/>
      <c r="H421" s="210">
        <v>2</v>
      </c>
      <c r="I421" s="211"/>
      <c r="J421" s="207"/>
      <c r="K421" s="207"/>
      <c r="L421" s="212"/>
      <c r="M421" s="213"/>
      <c r="N421" s="214"/>
      <c r="O421" s="214"/>
      <c r="P421" s="214"/>
      <c r="Q421" s="214"/>
      <c r="R421" s="214"/>
      <c r="S421" s="214"/>
      <c r="T421" s="215"/>
      <c r="AT421" s="216" t="s">
        <v>246</v>
      </c>
      <c r="AU421" s="216" t="s">
        <v>80</v>
      </c>
      <c r="AV421" s="13" t="s">
        <v>80</v>
      </c>
      <c r="AW421" s="13" t="s">
        <v>33</v>
      </c>
      <c r="AX421" s="13" t="s">
        <v>78</v>
      </c>
      <c r="AY421" s="216" t="s">
        <v>125</v>
      </c>
    </row>
    <row r="422" spans="1:65" s="2" customFormat="1" ht="16.5" customHeight="1">
      <c r="A422" s="37"/>
      <c r="B422" s="38"/>
      <c r="C422" s="174" t="s">
        <v>1079</v>
      </c>
      <c r="D422" s="174" t="s">
        <v>126</v>
      </c>
      <c r="E422" s="175" t="s">
        <v>1080</v>
      </c>
      <c r="F422" s="176" t="s">
        <v>1081</v>
      </c>
      <c r="G422" s="177" t="s">
        <v>149</v>
      </c>
      <c r="H422" s="178">
        <v>67.010000000000005</v>
      </c>
      <c r="I422" s="179"/>
      <c r="J422" s="180">
        <f>ROUND(I422*H422,2)</f>
        <v>0</v>
      </c>
      <c r="K422" s="176" t="s">
        <v>241</v>
      </c>
      <c r="L422" s="42"/>
      <c r="M422" s="181" t="s">
        <v>19</v>
      </c>
      <c r="N422" s="182" t="s">
        <v>42</v>
      </c>
      <c r="O422" s="67"/>
      <c r="P422" s="183">
        <f>O422*H422</f>
        <v>0</v>
      </c>
      <c r="Q422" s="183">
        <v>2.0000000000000001E-4</v>
      </c>
      <c r="R422" s="183">
        <f>Q422*H422</f>
        <v>1.3402000000000002E-2</v>
      </c>
      <c r="S422" s="183">
        <v>0</v>
      </c>
      <c r="T422" s="184">
        <f>S422*H422</f>
        <v>0</v>
      </c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R422" s="185" t="s">
        <v>131</v>
      </c>
      <c r="AT422" s="185" t="s">
        <v>126</v>
      </c>
      <c r="AU422" s="185" t="s">
        <v>80</v>
      </c>
      <c r="AY422" s="20" t="s">
        <v>125</v>
      </c>
      <c r="BE422" s="186">
        <f>IF(N422="základní",J422,0)</f>
        <v>0</v>
      </c>
      <c r="BF422" s="186">
        <f>IF(N422="snížená",J422,0)</f>
        <v>0</v>
      </c>
      <c r="BG422" s="186">
        <f>IF(N422="zákl. přenesená",J422,0)</f>
        <v>0</v>
      </c>
      <c r="BH422" s="186">
        <f>IF(N422="sníž. přenesená",J422,0)</f>
        <v>0</v>
      </c>
      <c r="BI422" s="186">
        <f>IF(N422="nulová",J422,0)</f>
        <v>0</v>
      </c>
      <c r="BJ422" s="20" t="s">
        <v>78</v>
      </c>
      <c r="BK422" s="186">
        <f>ROUND(I422*H422,2)</f>
        <v>0</v>
      </c>
      <c r="BL422" s="20" t="s">
        <v>131</v>
      </c>
      <c r="BM422" s="185" t="s">
        <v>1082</v>
      </c>
    </row>
    <row r="423" spans="1:65" s="2" customFormat="1" ht="11.25">
      <c r="A423" s="37"/>
      <c r="B423" s="38"/>
      <c r="C423" s="39"/>
      <c r="D423" s="204" t="s">
        <v>243</v>
      </c>
      <c r="E423" s="39"/>
      <c r="F423" s="205" t="s">
        <v>1083</v>
      </c>
      <c r="G423" s="39"/>
      <c r="H423" s="39"/>
      <c r="I423" s="189"/>
      <c r="J423" s="39"/>
      <c r="K423" s="39"/>
      <c r="L423" s="42"/>
      <c r="M423" s="190"/>
      <c r="N423" s="191"/>
      <c r="O423" s="67"/>
      <c r="P423" s="67"/>
      <c r="Q423" s="67"/>
      <c r="R423" s="67"/>
      <c r="S423" s="67"/>
      <c r="T423" s="68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T423" s="20" t="s">
        <v>243</v>
      </c>
      <c r="AU423" s="20" t="s">
        <v>80</v>
      </c>
    </row>
    <row r="424" spans="1:65" s="2" customFormat="1" ht="24.2" customHeight="1">
      <c r="A424" s="37"/>
      <c r="B424" s="38"/>
      <c r="C424" s="174" t="s">
        <v>1084</v>
      </c>
      <c r="D424" s="174" t="s">
        <v>126</v>
      </c>
      <c r="E424" s="175" t="s">
        <v>1085</v>
      </c>
      <c r="F424" s="176" t="s">
        <v>1086</v>
      </c>
      <c r="G424" s="177" t="s">
        <v>149</v>
      </c>
      <c r="H424" s="178">
        <v>67.010000000000005</v>
      </c>
      <c r="I424" s="179"/>
      <c r="J424" s="180">
        <f>ROUND(I424*H424,2)</f>
        <v>0</v>
      </c>
      <c r="K424" s="176" t="s">
        <v>241</v>
      </c>
      <c r="L424" s="42"/>
      <c r="M424" s="181" t="s">
        <v>19</v>
      </c>
      <c r="N424" s="182" t="s">
        <v>42</v>
      </c>
      <c r="O424" s="67"/>
      <c r="P424" s="183">
        <f>O424*H424</f>
        <v>0</v>
      </c>
      <c r="Q424" s="183">
        <v>1.2999999999999999E-4</v>
      </c>
      <c r="R424" s="183">
        <f>Q424*H424</f>
        <v>8.7112999999999999E-3</v>
      </c>
      <c r="S424" s="183">
        <v>0</v>
      </c>
      <c r="T424" s="184">
        <f>S424*H424</f>
        <v>0</v>
      </c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R424" s="185" t="s">
        <v>131</v>
      </c>
      <c r="AT424" s="185" t="s">
        <v>126</v>
      </c>
      <c r="AU424" s="185" t="s">
        <v>80</v>
      </c>
      <c r="AY424" s="20" t="s">
        <v>125</v>
      </c>
      <c r="BE424" s="186">
        <f>IF(N424="základní",J424,0)</f>
        <v>0</v>
      </c>
      <c r="BF424" s="186">
        <f>IF(N424="snížená",J424,0)</f>
        <v>0</v>
      </c>
      <c r="BG424" s="186">
        <f>IF(N424="zákl. přenesená",J424,0)</f>
        <v>0</v>
      </c>
      <c r="BH424" s="186">
        <f>IF(N424="sníž. přenesená",J424,0)</f>
        <v>0</v>
      </c>
      <c r="BI424" s="186">
        <f>IF(N424="nulová",J424,0)</f>
        <v>0</v>
      </c>
      <c r="BJ424" s="20" t="s">
        <v>78</v>
      </c>
      <c r="BK424" s="186">
        <f>ROUND(I424*H424,2)</f>
        <v>0</v>
      </c>
      <c r="BL424" s="20" t="s">
        <v>131</v>
      </c>
      <c r="BM424" s="185" t="s">
        <v>1087</v>
      </c>
    </row>
    <row r="425" spans="1:65" s="2" customFormat="1" ht="11.25">
      <c r="A425" s="37"/>
      <c r="B425" s="38"/>
      <c r="C425" s="39"/>
      <c r="D425" s="204" t="s">
        <v>243</v>
      </c>
      <c r="E425" s="39"/>
      <c r="F425" s="205" t="s">
        <v>1088</v>
      </c>
      <c r="G425" s="39"/>
      <c r="H425" s="39"/>
      <c r="I425" s="189"/>
      <c r="J425" s="39"/>
      <c r="K425" s="39"/>
      <c r="L425" s="42"/>
      <c r="M425" s="190"/>
      <c r="N425" s="191"/>
      <c r="O425" s="67"/>
      <c r="P425" s="67"/>
      <c r="Q425" s="67"/>
      <c r="R425" s="67"/>
      <c r="S425" s="67"/>
      <c r="T425" s="68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T425" s="20" t="s">
        <v>243</v>
      </c>
      <c r="AU425" s="20" t="s">
        <v>80</v>
      </c>
    </row>
    <row r="426" spans="1:65" s="2" customFormat="1" ht="24.2" customHeight="1">
      <c r="A426" s="37"/>
      <c r="B426" s="38"/>
      <c r="C426" s="174" t="s">
        <v>1089</v>
      </c>
      <c r="D426" s="174" t="s">
        <v>126</v>
      </c>
      <c r="E426" s="175" t="s">
        <v>1090</v>
      </c>
      <c r="F426" s="176" t="s">
        <v>1091</v>
      </c>
      <c r="G426" s="177" t="s">
        <v>293</v>
      </c>
      <c r="H426" s="178">
        <v>1</v>
      </c>
      <c r="I426" s="179"/>
      <c r="J426" s="180">
        <f>ROUND(I426*H426,2)</f>
        <v>0</v>
      </c>
      <c r="K426" s="176" t="s">
        <v>241</v>
      </c>
      <c r="L426" s="42"/>
      <c r="M426" s="181" t="s">
        <v>19</v>
      </c>
      <c r="N426" s="182" t="s">
        <v>42</v>
      </c>
      <c r="O426" s="67"/>
      <c r="P426" s="183">
        <f>O426*H426</f>
        <v>0</v>
      </c>
      <c r="Q426" s="183">
        <v>2.3010199999999998</v>
      </c>
      <c r="R426" s="183">
        <f>Q426*H426</f>
        <v>2.3010199999999998</v>
      </c>
      <c r="S426" s="183">
        <v>0</v>
      </c>
      <c r="T426" s="184">
        <f>S426*H426</f>
        <v>0</v>
      </c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R426" s="185" t="s">
        <v>131</v>
      </c>
      <c r="AT426" s="185" t="s">
        <v>126</v>
      </c>
      <c r="AU426" s="185" t="s">
        <v>80</v>
      </c>
      <c r="AY426" s="20" t="s">
        <v>125</v>
      </c>
      <c r="BE426" s="186">
        <f>IF(N426="základní",J426,0)</f>
        <v>0</v>
      </c>
      <c r="BF426" s="186">
        <f>IF(N426="snížená",J426,0)</f>
        <v>0</v>
      </c>
      <c r="BG426" s="186">
        <f>IF(N426="zákl. přenesená",J426,0)</f>
        <v>0</v>
      </c>
      <c r="BH426" s="186">
        <f>IF(N426="sníž. přenesená",J426,0)</f>
        <v>0</v>
      </c>
      <c r="BI426" s="186">
        <f>IF(N426="nulová",J426,0)</f>
        <v>0</v>
      </c>
      <c r="BJ426" s="20" t="s">
        <v>78</v>
      </c>
      <c r="BK426" s="186">
        <f>ROUND(I426*H426,2)</f>
        <v>0</v>
      </c>
      <c r="BL426" s="20" t="s">
        <v>131</v>
      </c>
      <c r="BM426" s="185" t="s">
        <v>1092</v>
      </c>
    </row>
    <row r="427" spans="1:65" s="2" customFormat="1" ht="11.25">
      <c r="A427" s="37"/>
      <c r="B427" s="38"/>
      <c r="C427" s="39"/>
      <c r="D427" s="204" t="s">
        <v>243</v>
      </c>
      <c r="E427" s="39"/>
      <c r="F427" s="205" t="s">
        <v>1093</v>
      </c>
      <c r="G427" s="39"/>
      <c r="H427" s="39"/>
      <c r="I427" s="189"/>
      <c r="J427" s="39"/>
      <c r="K427" s="39"/>
      <c r="L427" s="42"/>
      <c r="M427" s="190"/>
      <c r="N427" s="191"/>
      <c r="O427" s="67"/>
      <c r="P427" s="67"/>
      <c r="Q427" s="67"/>
      <c r="R427" s="67"/>
      <c r="S427" s="67"/>
      <c r="T427" s="68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T427" s="20" t="s">
        <v>243</v>
      </c>
      <c r="AU427" s="20" t="s">
        <v>80</v>
      </c>
    </row>
    <row r="428" spans="1:65" s="13" customFormat="1" ht="11.25">
      <c r="B428" s="206"/>
      <c r="C428" s="207"/>
      <c r="D428" s="187" t="s">
        <v>246</v>
      </c>
      <c r="E428" s="208" t="s">
        <v>19</v>
      </c>
      <c r="F428" s="209" t="s">
        <v>1094</v>
      </c>
      <c r="G428" s="207"/>
      <c r="H428" s="210">
        <v>1</v>
      </c>
      <c r="I428" s="211"/>
      <c r="J428" s="207"/>
      <c r="K428" s="207"/>
      <c r="L428" s="212"/>
      <c r="M428" s="213"/>
      <c r="N428" s="214"/>
      <c r="O428" s="214"/>
      <c r="P428" s="214"/>
      <c r="Q428" s="214"/>
      <c r="R428" s="214"/>
      <c r="S428" s="214"/>
      <c r="T428" s="215"/>
      <c r="AT428" s="216" t="s">
        <v>246</v>
      </c>
      <c r="AU428" s="216" t="s">
        <v>80</v>
      </c>
      <c r="AV428" s="13" t="s">
        <v>80</v>
      </c>
      <c r="AW428" s="13" t="s">
        <v>33</v>
      </c>
      <c r="AX428" s="13" t="s">
        <v>78</v>
      </c>
      <c r="AY428" s="216" t="s">
        <v>125</v>
      </c>
    </row>
    <row r="429" spans="1:65" s="11" customFormat="1" ht="22.9" customHeight="1">
      <c r="B429" s="160"/>
      <c r="C429" s="161"/>
      <c r="D429" s="162" t="s">
        <v>70</v>
      </c>
      <c r="E429" s="202" t="s">
        <v>166</v>
      </c>
      <c r="F429" s="202" t="s">
        <v>406</v>
      </c>
      <c r="G429" s="161"/>
      <c r="H429" s="161"/>
      <c r="I429" s="164"/>
      <c r="J429" s="203">
        <f>BK429</f>
        <v>0</v>
      </c>
      <c r="K429" s="161"/>
      <c r="L429" s="166"/>
      <c r="M429" s="167"/>
      <c r="N429" s="168"/>
      <c r="O429" s="168"/>
      <c r="P429" s="169">
        <f>SUM(P430:P435)</f>
        <v>0</v>
      </c>
      <c r="Q429" s="168"/>
      <c r="R429" s="169">
        <f>SUM(R430:R435)</f>
        <v>6.9506159999999997E-2</v>
      </c>
      <c r="S429" s="168"/>
      <c r="T429" s="170">
        <f>SUM(T430:T435)</f>
        <v>0.20800000000000002</v>
      </c>
      <c r="AR429" s="171" t="s">
        <v>78</v>
      </c>
      <c r="AT429" s="172" t="s">
        <v>70</v>
      </c>
      <c r="AU429" s="172" t="s">
        <v>78</v>
      </c>
      <c r="AY429" s="171" t="s">
        <v>125</v>
      </c>
      <c r="BK429" s="173">
        <f>SUM(BK430:BK435)</f>
        <v>0</v>
      </c>
    </row>
    <row r="430" spans="1:65" s="2" customFormat="1" ht="24.2" customHeight="1">
      <c r="A430" s="37"/>
      <c r="B430" s="38"/>
      <c r="C430" s="174" t="s">
        <v>1095</v>
      </c>
      <c r="D430" s="174" t="s">
        <v>126</v>
      </c>
      <c r="E430" s="175" t="s">
        <v>417</v>
      </c>
      <c r="F430" s="176" t="s">
        <v>418</v>
      </c>
      <c r="G430" s="177" t="s">
        <v>129</v>
      </c>
      <c r="H430" s="178">
        <v>137.928</v>
      </c>
      <c r="I430" s="179"/>
      <c r="J430" s="180">
        <f>ROUND(I430*H430,2)</f>
        <v>0</v>
      </c>
      <c r="K430" s="176" t="s">
        <v>241</v>
      </c>
      <c r="L430" s="42"/>
      <c r="M430" s="181" t="s">
        <v>19</v>
      </c>
      <c r="N430" s="182" t="s">
        <v>42</v>
      </c>
      <c r="O430" s="67"/>
      <c r="P430" s="183">
        <f>O430*H430</f>
        <v>0</v>
      </c>
      <c r="Q430" s="183">
        <v>4.6999999999999999E-4</v>
      </c>
      <c r="R430" s="183">
        <f>Q430*H430</f>
        <v>6.4826159999999994E-2</v>
      </c>
      <c r="S430" s="183">
        <v>0</v>
      </c>
      <c r="T430" s="184">
        <f>S430*H430</f>
        <v>0</v>
      </c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R430" s="185" t="s">
        <v>131</v>
      </c>
      <c r="AT430" s="185" t="s">
        <v>126</v>
      </c>
      <c r="AU430" s="185" t="s">
        <v>80</v>
      </c>
      <c r="AY430" s="20" t="s">
        <v>125</v>
      </c>
      <c r="BE430" s="186">
        <f>IF(N430="základní",J430,0)</f>
        <v>0</v>
      </c>
      <c r="BF430" s="186">
        <f>IF(N430="snížená",J430,0)</f>
        <v>0</v>
      </c>
      <c r="BG430" s="186">
        <f>IF(N430="zákl. přenesená",J430,0)</f>
        <v>0</v>
      </c>
      <c r="BH430" s="186">
        <f>IF(N430="sníž. přenesená",J430,0)</f>
        <v>0</v>
      </c>
      <c r="BI430" s="186">
        <f>IF(N430="nulová",J430,0)</f>
        <v>0</v>
      </c>
      <c r="BJ430" s="20" t="s">
        <v>78</v>
      </c>
      <c r="BK430" s="186">
        <f>ROUND(I430*H430,2)</f>
        <v>0</v>
      </c>
      <c r="BL430" s="20" t="s">
        <v>131</v>
      </c>
      <c r="BM430" s="185" t="s">
        <v>1096</v>
      </c>
    </row>
    <row r="431" spans="1:65" s="2" customFormat="1" ht="11.25">
      <c r="A431" s="37"/>
      <c r="B431" s="38"/>
      <c r="C431" s="39"/>
      <c r="D431" s="204" t="s">
        <v>243</v>
      </c>
      <c r="E431" s="39"/>
      <c r="F431" s="205" t="s">
        <v>420</v>
      </c>
      <c r="G431" s="39"/>
      <c r="H431" s="39"/>
      <c r="I431" s="189"/>
      <c r="J431" s="39"/>
      <c r="K431" s="39"/>
      <c r="L431" s="42"/>
      <c r="M431" s="190"/>
      <c r="N431" s="191"/>
      <c r="O431" s="67"/>
      <c r="P431" s="67"/>
      <c r="Q431" s="67"/>
      <c r="R431" s="67"/>
      <c r="S431" s="67"/>
      <c r="T431" s="68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T431" s="20" t="s">
        <v>243</v>
      </c>
      <c r="AU431" s="20" t="s">
        <v>80</v>
      </c>
    </row>
    <row r="432" spans="1:65" s="13" customFormat="1" ht="11.25">
      <c r="B432" s="206"/>
      <c r="C432" s="207"/>
      <c r="D432" s="187" t="s">
        <v>246</v>
      </c>
      <c r="E432" s="208" t="s">
        <v>19</v>
      </c>
      <c r="F432" s="209" t="s">
        <v>1097</v>
      </c>
      <c r="G432" s="207"/>
      <c r="H432" s="210">
        <v>137.928</v>
      </c>
      <c r="I432" s="211"/>
      <c r="J432" s="207"/>
      <c r="K432" s="207"/>
      <c r="L432" s="212"/>
      <c r="M432" s="213"/>
      <c r="N432" s="214"/>
      <c r="O432" s="214"/>
      <c r="P432" s="214"/>
      <c r="Q432" s="214"/>
      <c r="R432" s="214"/>
      <c r="S432" s="214"/>
      <c r="T432" s="215"/>
      <c r="AT432" s="216" t="s">
        <v>246</v>
      </c>
      <c r="AU432" s="216" t="s">
        <v>80</v>
      </c>
      <c r="AV432" s="13" t="s">
        <v>80</v>
      </c>
      <c r="AW432" s="13" t="s">
        <v>33</v>
      </c>
      <c r="AX432" s="13" t="s">
        <v>78</v>
      </c>
      <c r="AY432" s="216" t="s">
        <v>125</v>
      </c>
    </row>
    <row r="433" spans="1:65" s="2" customFormat="1" ht="44.25" customHeight="1">
      <c r="A433" s="37"/>
      <c r="B433" s="38"/>
      <c r="C433" s="174" t="s">
        <v>1098</v>
      </c>
      <c r="D433" s="174" t="s">
        <v>126</v>
      </c>
      <c r="E433" s="175" t="s">
        <v>1099</v>
      </c>
      <c r="F433" s="176" t="s">
        <v>1100</v>
      </c>
      <c r="G433" s="177" t="s">
        <v>149</v>
      </c>
      <c r="H433" s="178">
        <v>1.3</v>
      </c>
      <c r="I433" s="179"/>
      <c r="J433" s="180">
        <f>ROUND(I433*H433,2)</f>
        <v>0</v>
      </c>
      <c r="K433" s="176" t="s">
        <v>241</v>
      </c>
      <c r="L433" s="42"/>
      <c r="M433" s="181" t="s">
        <v>19</v>
      </c>
      <c r="N433" s="182" t="s">
        <v>42</v>
      </c>
      <c r="O433" s="67"/>
      <c r="P433" s="183">
        <f>O433*H433</f>
        <v>0</v>
      </c>
      <c r="Q433" s="183">
        <v>3.5999999999999999E-3</v>
      </c>
      <c r="R433" s="183">
        <f>Q433*H433</f>
        <v>4.6800000000000001E-3</v>
      </c>
      <c r="S433" s="183">
        <v>0.16</v>
      </c>
      <c r="T433" s="184">
        <f>S433*H433</f>
        <v>0.20800000000000002</v>
      </c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R433" s="185" t="s">
        <v>131</v>
      </c>
      <c r="AT433" s="185" t="s">
        <v>126</v>
      </c>
      <c r="AU433" s="185" t="s">
        <v>80</v>
      </c>
      <c r="AY433" s="20" t="s">
        <v>125</v>
      </c>
      <c r="BE433" s="186">
        <f>IF(N433="základní",J433,0)</f>
        <v>0</v>
      </c>
      <c r="BF433" s="186">
        <f>IF(N433="snížená",J433,0)</f>
        <v>0</v>
      </c>
      <c r="BG433" s="186">
        <f>IF(N433="zákl. přenesená",J433,0)</f>
        <v>0</v>
      </c>
      <c r="BH433" s="186">
        <f>IF(N433="sníž. přenesená",J433,0)</f>
        <v>0</v>
      </c>
      <c r="BI433" s="186">
        <f>IF(N433="nulová",J433,0)</f>
        <v>0</v>
      </c>
      <c r="BJ433" s="20" t="s">
        <v>78</v>
      </c>
      <c r="BK433" s="186">
        <f>ROUND(I433*H433,2)</f>
        <v>0</v>
      </c>
      <c r="BL433" s="20" t="s">
        <v>131</v>
      </c>
      <c r="BM433" s="185" t="s">
        <v>1101</v>
      </c>
    </row>
    <row r="434" spans="1:65" s="2" customFormat="1" ht="11.25">
      <c r="A434" s="37"/>
      <c r="B434" s="38"/>
      <c r="C434" s="39"/>
      <c r="D434" s="204" t="s">
        <v>243</v>
      </c>
      <c r="E434" s="39"/>
      <c r="F434" s="205" t="s">
        <v>1102</v>
      </c>
      <c r="G434" s="39"/>
      <c r="H434" s="39"/>
      <c r="I434" s="189"/>
      <c r="J434" s="39"/>
      <c r="K434" s="39"/>
      <c r="L434" s="42"/>
      <c r="M434" s="190"/>
      <c r="N434" s="191"/>
      <c r="O434" s="67"/>
      <c r="P434" s="67"/>
      <c r="Q434" s="67"/>
      <c r="R434" s="67"/>
      <c r="S434" s="67"/>
      <c r="T434" s="68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T434" s="20" t="s">
        <v>243</v>
      </c>
      <c r="AU434" s="20" t="s">
        <v>80</v>
      </c>
    </row>
    <row r="435" spans="1:65" s="13" customFormat="1" ht="22.5">
      <c r="B435" s="206"/>
      <c r="C435" s="207"/>
      <c r="D435" s="187" t="s">
        <v>246</v>
      </c>
      <c r="E435" s="208" t="s">
        <v>19</v>
      </c>
      <c r="F435" s="209" t="s">
        <v>1103</v>
      </c>
      <c r="G435" s="207"/>
      <c r="H435" s="210">
        <v>1.3</v>
      </c>
      <c r="I435" s="211"/>
      <c r="J435" s="207"/>
      <c r="K435" s="207"/>
      <c r="L435" s="212"/>
      <c r="M435" s="213"/>
      <c r="N435" s="214"/>
      <c r="O435" s="214"/>
      <c r="P435" s="214"/>
      <c r="Q435" s="214"/>
      <c r="R435" s="214"/>
      <c r="S435" s="214"/>
      <c r="T435" s="215"/>
      <c r="AT435" s="216" t="s">
        <v>246</v>
      </c>
      <c r="AU435" s="216" t="s">
        <v>80</v>
      </c>
      <c r="AV435" s="13" t="s">
        <v>80</v>
      </c>
      <c r="AW435" s="13" t="s">
        <v>33</v>
      </c>
      <c r="AX435" s="13" t="s">
        <v>78</v>
      </c>
      <c r="AY435" s="216" t="s">
        <v>125</v>
      </c>
    </row>
    <row r="436" spans="1:65" s="11" customFormat="1" ht="22.9" customHeight="1">
      <c r="B436" s="160"/>
      <c r="C436" s="161"/>
      <c r="D436" s="162" t="s">
        <v>70</v>
      </c>
      <c r="E436" s="202" t="s">
        <v>529</v>
      </c>
      <c r="F436" s="202" t="s">
        <v>530</v>
      </c>
      <c r="G436" s="161"/>
      <c r="H436" s="161"/>
      <c r="I436" s="164"/>
      <c r="J436" s="203">
        <f>BK436</f>
        <v>0</v>
      </c>
      <c r="K436" s="161"/>
      <c r="L436" s="166"/>
      <c r="M436" s="167"/>
      <c r="N436" s="168"/>
      <c r="O436" s="168"/>
      <c r="P436" s="169">
        <f>SUM(P437:P453)</f>
        <v>0</v>
      </c>
      <c r="Q436" s="168"/>
      <c r="R436" s="169">
        <f>SUM(R437:R453)</f>
        <v>0</v>
      </c>
      <c r="S436" s="168"/>
      <c r="T436" s="170">
        <f>SUM(T437:T453)</f>
        <v>0</v>
      </c>
      <c r="AR436" s="171" t="s">
        <v>78</v>
      </c>
      <c r="AT436" s="172" t="s">
        <v>70</v>
      </c>
      <c r="AU436" s="172" t="s">
        <v>78</v>
      </c>
      <c r="AY436" s="171" t="s">
        <v>125</v>
      </c>
      <c r="BK436" s="173">
        <f>SUM(BK437:BK453)</f>
        <v>0</v>
      </c>
    </row>
    <row r="437" spans="1:65" s="2" customFormat="1" ht="24.2" customHeight="1">
      <c r="A437" s="37"/>
      <c r="B437" s="38"/>
      <c r="C437" s="174" t="s">
        <v>1104</v>
      </c>
      <c r="D437" s="174" t="s">
        <v>126</v>
      </c>
      <c r="E437" s="175" t="s">
        <v>532</v>
      </c>
      <c r="F437" s="176" t="s">
        <v>533</v>
      </c>
      <c r="G437" s="177" t="s">
        <v>202</v>
      </c>
      <c r="H437" s="178">
        <v>6.7160000000000002</v>
      </c>
      <c r="I437" s="179"/>
      <c r="J437" s="180">
        <f>ROUND(I437*H437,2)</f>
        <v>0</v>
      </c>
      <c r="K437" s="176" t="s">
        <v>241</v>
      </c>
      <c r="L437" s="42"/>
      <c r="M437" s="181" t="s">
        <v>19</v>
      </c>
      <c r="N437" s="182" t="s">
        <v>42</v>
      </c>
      <c r="O437" s="67"/>
      <c r="P437" s="183">
        <f>O437*H437</f>
        <v>0</v>
      </c>
      <c r="Q437" s="183">
        <v>0</v>
      </c>
      <c r="R437" s="183">
        <f>Q437*H437</f>
        <v>0</v>
      </c>
      <c r="S437" s="183">
        <v>0</v>
      </c>
      <c r="T437" s="184">
        <f>S437*H437</f>
        <v>0</v>
      </c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R437" s="185" t="s">
        <v>131</v>
      </c>
      <c r="AT437" s="185" t="s">
        <v>126</v>
      </c>
      <c r="AU437" s="185" t="s">
        <v>80</v>
      </c>
      <c r="AY437" s="20" t="s">
        <v>125</v>
      </c>
      <c r="BE437" s="186">
        <f>IF(N437="základní",J437,0)</f>
        <v>0</v>
      </c>
      <c r="BF437" s="186">
        <f>IF(N437="snížená",J437,0)</f>
        <v>0</v>
      </c>
      <c r="BG437" s="186">
        <f>IF(N437="zákl. přenesená",J437,0)</f>
        <v>0</v>
      </c>
      <c r="BH437" s="186">
        <f>IF(N437="sníž. přenesená",J437,0)</f>
        <v>0</v>
      </c>
      <c r="BI437" s="186">
        <f>IF(N437="nulová",J437,0)</f>
        <v>0</v>
      </c>
      <c r="BJ437" s="20" t="s">
        <v>78</v>
      </c>
      <c r="BK437" s="186">
        <f>ROUND(I437*H437,2)</f>
        <v>0</v>
      </c>
      <c r="BL437" s="20" t="s">
        <v>131</v>
      </c>
      <c r="BM437" s="185" t="s">
        <v>1105</v>
      </c>
    </row>
    <row r="438" spans="1:65" s="2" customFormat="1" ht="11.25">
      <c r="A438" s="37"/>
      <c r="B438" s="38"/>
      <c r="C438" s="39"/>
      <c r="D438" s="204" t="s">
        <v>243</v>
      </c>
      <c r="E438" s="39"/>
      <c r="F438" s="205" t="s">
        <v>535</v>
      </c>
      <c r="G438" s="39"/>
      <c r="H438" s="39"/>
      <c r="I438" s="189"/>
      <c r="J438" s="39"/>
      <c r="K438" s="39"/>
      <c r="L438" s="42"/>
      <c r="M438" s="190"/>
      <c r="N438" s="191"/>
      <c r="O438" s="67"/>
      <c r="P438" s="67"/>
      <c r="Q438" s="67"/>
      <c r="R438" s="67"/>
      <c r="S438" s="67"/>
      <c r="T438" s="68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T438" s="20" t="s">
        <v>243</v>
      </c>
      <c r="AU438" s="20" t="s">
        <v>80</v>
      </c>
    </row>
    <row r="439" spans="1:65" s="2" customFormat="1" ht="33" customHeight="1">
      <c r="A439" s="37"/>
      <c r="B439" s="38"/>
      <c r="C439" s="174" t="s">
        <v>1106</v>
      </c>
      <c r="D439" s="174" t="s">
        <v>126</v>
      </c>
      <c r="E439" s="175" t="s">
        <v>537</v>
      </c>
      <c r="F439" s="176" t="s">
        <v>538</v>
      </c>
      <c r="G439" s="177" t="s">
        <v>202</v>
      </c>
      <c r="H439" s="178">
        <v>6.7160000000000002</v>
      </c>
      <c r="I439" s="179"/>
      <c r="J439" s="180">
        <f>ROUND(I439*H439,2)</f>
        <v>0</v>
      </c>
      <c r="K439" s="176" t="s">
        <v>355</v>
      </c>
      <c r="L439" s="42"/>
      <c r="M439" s="181" t="s">
        <v>19</v>
      </c>
      <c r="N439" s="182" t="s">
        <v>42</v>
      </c>
      <c r="O439" s="67"/>
      <c r="P439" s="183">
        <f>O439*H439</f>
        <v>0</v>
      </c>
      <c r="Q439" s="183">
        <v>0</v>
      </c>
      <c r="R439" s="183">
        <f>Q439*H439</f>
        <v>0</v>
      </c>
      <c r="S439" s="183">
        <v>0</v>
      </c>
      <c r="T439" s="184">
        <f>S439*H439</f>
        <v>0</v>
      </c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R439" s="185" t="s">
        <v>131</v>
      </c>
      <c r="AT439" s="185" t="s">
        <v>126</v>
      </c>
      <c r="AU439" s="185" t="s">
        <v>80</v>
      </c>
      <c r="AY439" s="20" t="s">
        <v>125</v>
      </c>
      <c r="BE439" s="186">
        <f>IF(N439="základní",J439,0)</f>
        <v>0</v>
      </c>
      <c r="BF439" s="186">
        <f>IF(N439="snížená",J439,0)</f>
        <v>0</v>
      </c>
      <c r="BG439" s="186">
        <f>IF(N439="zákl. přenesená",J439,0)</f>
        <v>0</v>
      </c>
      <c r="BH439" s="186">
        <f>IF(N439="sníž. přenesená",J439,0)</f>
        <v>0</v>
      </c>
      <c r="BI439" s="186">
        <f>IF(N439="nulová",J439,0)</f>
        <v>0</v>
      </c>
      <c r="BJ439" s="20" t="s">
        <v>78</v>
      </c>
      <c r="BK439" s="186">
        <f>ROUND(I439*H439,2)</f>
        <v>0</v>
      </c>
      <c r="BL439" s="20" t="s">
        <v>131</v>
      </c>
      <c r="BM439" s="185" t="s">
        <v>1107</v>
      </c>
    </row>
    <row r="440" spans="1:65" s="2" customFormat="1" ht="29.25">
      <c r="A440" s="37"/>
      <c r="B440" s="38"/>
      <c r="C440" s="39"/>
      <c r="D440" s="187" t="s">
        <v>132</v>
      </c>
      <c r="E440" s="39"/>
      <c r="F440" s="188" t="s">
        <v>540</v>
      </c>
      <c r="G440" s="39"/>
      <c r="H440" s="39"/>
      <c r="I440" s="189"/>
      <c r="J440" s="39"/>
      <c r="K440" s="39"/>
      <c r="L440" s="42"/>
      <c r="M440" s="190"/>
      <c r="N440" s="191"/>
      <c r="O440" s="67"/>
      <c r="P440" s="67"/>
      <c r="Q440" s="67"/>
      <c r="R440" s="67"/>
      <c r="S440" s="67"/>
      <c r="T440" s="68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T440" s="20" t="s">
        <v>132</v>
      </c>
      <c r="AU440" s="20" t="s">
        <v>80</v>
      </c>
    </row>
    <row r="441" spans="1:65" s="2" customFormat="1" ht="37.9" customHeight="1">
      <c r="A441" s="37"/>
      <c r="B441" s="38"/>
      <c r="C441" s="174" t="s">
        <v>1108</v>
      </c>
      <c r="D441" s="174" t="s">
        <v>126</v>
      </c>
      <c r="E441" s="175" t="s">
        <v>542</v>
      </c>
      <c r="F441" s="176" t="s">
        <v>543</v>
      </c>
      <c r="G441" s="177" t="s">
        <v>202</v>
      </c>
      <c r="H441" s="178">
        <v>6.7160000000000002</v>
      </c>
      <c r="I441" s="179"/>
      <c r="J441" s="180">
        <f>ROUND(I441*H441,2)</f>
        <v>0</v>
      </c>
      <c r="K441" s="176" t="s">
        <v>241</v>
      </c>
      <c r="L441" s="42"/>
      <c r="M441" s="181" t="s">
        <v>19</v>
      </c>
      <c r="N441" s="182" t="s">
        <v>42</v>
      </c>
      <c r="O441" s="67"/>
      <c r="P441" s="183">
        <f>O441*H441</f>
        <v>0</v>
      </c>
      <c r="Q441" s="183">
        <v>0</v>
      </c>
      <c r="R441" s="183">
        <f>Q441*H441</f>
        <v>0</v>
      </c>
      <c r="S441" s="183">
        <v>0</v>
      </c>
      <c r="T441" s="184">
        <f>S441*H441</f>
        <v>0</v>
      </c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R441" s="185" t="s">
        <v>131</v>
      </c>
      <c r="AT441" s="185" t="s">
        <v>126</v>
      </c>
      <c r="AU441" s="185" t="s">
        <v>80</v>
      </c>
      <c r="AY441" s="20" t="s">
        <v>125</v>
      </c>
      <c r="BE441" s="186">
        <f>IF(N441="základní",J441,0)</f>
        <v>0</v>
      </c>
      <c r="BF441" s="186">
        <f>IF(N441="snížená",J441,0)</f>
        <v>0</v>
      </c>
      <c r="BG441" s="186">
        <f>IF(N441="zákl. přenesená",J441,0)</f>
        <v>0</v>
      </c>
      <c r="BH441" s="186">
        <f>IF(N441="sníž. přenesená",J441,0)</f>
        <v>0</v>
      </c>
      <c r="BI441" s="186">
        <f>IF(N441="nulová",J441,0)</f>
        <v>0</v>
      </c>
      <c r="BJ441" s="20" t="s">
        <v>78</v>
      </c>
      <c r="BK441" s="186">
        <f>ROUND(I441*H441,2)</f>
        <v>0</v>
      </c>
      <c r="BL441" s="20" t="s">
        <v>131</v>
      </c>
      <c r="BM441" s="185" t="s">
        <v>1109</v>
      </c>
    </row>
    <row r="442" spans="1:65" s="2" customFormat="1" ht="11.25">
      <c r="A442" s="37"/>
      <c r="B442" s="38"/>
      <c r="C442" s="39"/>
      <c r="D442" s="204" t="s">
        <v>243</v>
      </c>
      <c r="E442" s="39"/>
      <c r="F442" s="205" t="s">
        <v>545</v>
      </c>
      <c r="G442" s="39"/>
      <c r="H442" s="39"/>
      <c r="I442" s="189"/>
      <c r="J442" s="39"/>
      <c r="K442" s="39"/>
      <c r="L442" s="42"/>
      <c r="M442" s="190"/>
      <c r="N442" s="191"/>
      <c r="O442" s="67"/>
      <c r="P442" s="67"/>
      <c r="Q442" s="67"/>
      <c r="R442" s="67"/>
      <c r="S442" s="67"/>
      <c r="T442" s="68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T442" s="20" t="s">
        <v>243</v>
      </c>
      <c r="AU442" s="20" t="s">
        <v>80</v>
      </c>
    </row>
    <row r="443" spans="1:65" s="2" customFormat="1" ht="19.5">
      <c r="A443" s="37"/>
      <c r="B443" s="38"/>
      <c r="C443" s="39"/>
      <c r="D443" s="187" t="s">
        <v>132</v>
      </c>
      <c r="E443" s="39"/>
      <c r="F443" s="188" t="s">
        <v>546</v>
      </c>
      <c r="G443" s="39"/>
      <c r="H443" s="39"/>
      <c r="I443" s="189"/>
      <c r="J443" s="39"/>
      <c r="K443" s="39"/>
      <c r="L443" s="42"/>
      <c r="M443" s="190"/>
      <c r="N443" s="191"/>
      <c r="O443" s="67"/>
      <c r="P443" s="67"/>
      <c r="Q443" s="67"/>
      <c r="R443" s="67"/>
      <c r="S443" s="67"/>
      <c r="T443" s="68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T443" s="20" t="s">
        <v>132</v>
      </c>
      <c r="AU443" s="20" t="s">
        <v>80</v>
      </c>
    </row>
    <row r="444" spans="1:65" s="2" customFormat="1" ht="49.15" customHeight="1">
      <c r="A444" s="37"/>
      <c r="B444" s="38"/>
      <c r="C444" s="174" t="s">
        <v>1110</v>
      </c>
      <c r="D444" s="174" t="s">
        <v>126</v>
      </c>
      <c r="E444" s="175" t="s">
        <v>548</v>
      </c>
      <c r="F444" s="176" t="s">
        <v>549</v>
      </c>
      <c r="G444" s="177" t="s">
        <v>202</v>
      </c>
      <c r="H444" s="178">
        <v>67.16</v>
      </c>
      <c r="I444" s="179"/>
      <c r="J444" s="180">
        <f>ROUND(I444*H444,2)</f>
        <v>0</v>
      </c>
      <c r="K444" s="176" t="s">
        <v>241</v>
      </c>
      <c r="L444" s="42"/>
      <c r="M444" s="181" t="s">
        <v>19</v>
      </c>
      <c r="N444" s="182" t="s">
        <v>42</v>
      </c>
      <c r="O444" s="67"/>
      <c r="P444" s="183">
        <f>O444*H444</f>
        <v>0</v>
      </c>
      <c r="Q444" s="183">
        <v>0</v>
      </c>
      <c r="R444" s="183">
        <f>Q444*H444</f>
        <v>0</v>
      </c>
      <c r="S444" s="183">
        <v>0</v>
      </c>
      <c r="T444" s="184">
        <f>S444*H444</f>
        <v>0</v>
      </c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R444" s="185" t="s">
        <v>131</v>
      </c>
      <c r="AT444" s="185" t="s">
        <v>126</v>
      </c>
      <c r="AU444" s="185" t="s">
        <v>80</v>
      </c>
      <c r="AY444" s="20" t="s">
        <v>125</v>
      </c>
      <c r="BE444" s="186">
        <f>IF(N444="základní",J444,0)</f>
        <v>0</v>
      </c>
      <c r="BF444" s="186">
        <f>IF(N444="snížená",J444,0)</f>
        <v>0</v>
      </c>
      <c r="BG444" s="186">
        <f>IF(N444="zákl. přenesená",J444,0)</f>
        <v>0</v>
      </c>
      <c r="BH444" s="186">
        <f>IF(N444="sníž. přenesená",J444,0)</f>
        <v>0</v>
      </c>
      <c r="BI444" s="186">
        <f>IF(N444="nulová",J444,0)</f>
        <v>0</v>
      </c>
      <c r="BJ444" s="20" t="s">
        <v>78</v>
      </c>
      <c r="BK444" s="186">
        <f>ROUND(I444*H444,2)</f>
        <v>0</v>
      </c>
      <c r="BL444" s="20" t="s">
        <v>131</v>
      </c>
      <c r="BM444" s="185" t="s">
        <v>1111</v>
      </c>
    </row>
    <row r="445" spans="1:65" s="2" customFormat="1" ht="11.25">
      <c r="A445" s="37"/>
      <c r="B445" s="38"/>
      <c r="C445" s="39"/>
      <c r="D445" s="204" t="s">
        <v>243</v>
      </c>
      <c r="E445" s="39"/>
      <c r="F445" s="205" t="s">
        <v>551</v>
      </c>
      <c r="G445" s="39"/>
      <c r="H445" s="39"/>
      <c r="I445" s="189"/>
      <c r="J445" s="39"/>
      <c r="K445" s="39"/>
      <c r="L445" s="42"/>
      <c r="M445" s="190"/>
      <c r="N445" s="191"/>
      <c r="O445" s="67"/>
      <c r="P445" s="67"/>
      <c r="Q445" s="67"/>
      <c r="R445" s="67"/>
      <c r="S445" s="67"/>
      <c r="T445" s="68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T445" s="20" t="s">
        <v>243</v>
      </c>
      <c r="AU445" s="20" t="s">
        <v>80</v>
      </c>
    </row>
    <row r="446" spans="1:65" s="2" customFormat="1" ht="19.5">
      <c r="A446" s="37"/>
      <c r="B446" s="38"/>
      <c r="C446" s="39"/>
      <c r="D446" s="187" t="s">
        <v>132</v>
      </c>
      <c r="E446" s="39"/>
      <c r="F446" s="188" t="s">
        <v>552</v>
      </c>
      <c r="G446" s="39"/>
      <c r="H446" s="39"/>
      <c r="I446" s="189"/>
      <c r="J446" s="39"/>
      <c r="K446" s="39"/>
      <c r="L446" s="42"/>
      <c r="M446" s="190"/>
      <c r="N446" s="191"/>
      <c r="O446" s="67"/>
      <c r="P446" s="67"/>
      <c r="Q446" s="67"/>
      <c r="R446" s="67"/>
      <c r="S446" s="67"/>
      <c r="T446" s="68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T446" s="20" t="s">
        <v>132</v>
      </c>
      <c r="AU446" s="20" t="s">
        <v>80</v>
      </c>
    </row>
    <row r="447" spans="1:65" s="13" customFormat="1" ht="11.25">
      <c r="B447" s="206"/>
      <c r="C447" s="207"/>
      <c r="D447" s="187" t="s">
        <v>246</v>
      </c>
      <c r="E447" s="207"/>
      <c r="F447" s="209" t="s">
        <v>1112</v>
      </c>
      <c r="G447" s="207"/>
      <c r="H447" s="210">
        <v>67.16</v>
      </c>
      <c r="I447" s="211"/>
      <c r="J447" s="207"/>
      <c r="K447" s="207"/>
      <c r="L447" s="212"/>
      <c r="M447" s="213"/>
      <c r="N447" s="214"/>
      <c r="O447" s="214"/>
      <c r="P447" s="214"/>
      <c r="Q447" s="214"/>
      <c r="R447" s="214"/>
      <c r="S447" s="214"/>
      <c r="T447" s="215"/>
      <c r="AT447" s="216" t="s">
        <v>246</v>
      </c>
      <c r="AU447" s="216" t="s">
        <v>80</v>
      </c>
      <c r="AV447" s="13" t="s">
        <v>80</v>
      </c>
      <c r="AW447" s="13" t="s">
        <v>4</v>
      </c>
      <c r="AX447" s="13" t="s">
        <v>78</v>
      </c>
      <c r="AY447" s="216" t="s">
        <v>125</v>
      </c>
    </row>
    <row r="448" spans="1:65" s="2" customFormat="1" ht="24.2" customHeight="1">
      <c r="A448" s="37"/>
      <c r="B448" s="38"/>
      <c r="C448" s="174" t="s">
        <v>1113</v>
      </c>
      <c r="D448" s="174" t="s">
        <v>126</v>
      </c>
      <c r="E448" s="175" t="s">
        <v>555</v>
      </c>
      <c r="F448" s="176" t="s">
        <v>556</v>
      </c>
      <c r="G448" s="177" t="s">
        <v>202</v>
      </c>
      <c r="H448" s="178">
        <v>13.432</v>
      </c>
      <c r="I448" s="179"/>
      <c r="J448" s="180">
        <f>ROUND(I448*H448,2)</f>
        <v>0</v>
      </c>
      <c r="K448" s="176" t="s">
        <v>241</v>
      </c>
      <c r="L448" s="42"/>
      <c r="M448" s="181" t="s">
        <v>19</v>
      </c>
      <c r="N448" s="182" t="s">
        <v>42</v>
      </c>
      <c r="O448" s="67"/>
      <c r="P448" s="183">
        <f>O448*H448</f>
        <v>0</v>
      </c>
      <c r="Q448" s="183">
        <v>0</v>
      </c>
      <c r="R448" s="183">
        <f>Q448*H448</f>
        <v>0</v>
      </c>
      <c r="S448" s="183">
        <v>0</v>
      </c>
      <c r="T448" s="184">
        <f>S448*H448</f>
        <v>0</v>
      </c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R448" s="185" t="s">
        <v>131</v>
      </c>
      <c r="AT448" s="185" t="s">
        <v>126</v>
      </c>
      <c r="AU448" s="185" t="s">
        <v>80</v>
      </c>
      <c r="AY448" s="20" t="s">
        <v>125</v>
      </c>
      <c r="BE448" s="186">
        <f>IF(N448="základní",J448,0)</f>
        <v>0</v>
      </c>
      <c r="BF448" s="186">
        <f>IF(N448="snížená",J448,0)</f>
        <v>0</v>
      </c>
      <c r="BG448" s="186">
        <f>IF(N448="zákl. přenesená",J448,0)</f>
        <v>0</v>
      </c>
      <c r="BH448" s="186">
        <f>IF(N448="sníž. přenesená",J448,0)</f>
        <v>0</v>
      </c>
      <c r="BI448" s="186">
        <f>IF(N448="nulová",J448,0)</f>
        <v>0</v>
      </c>
      <c r="BJ448" s="20" t="s">
        <v>78</v>
      </c>
      <c r="BK448" s="186">
        <f>ROUND(I448*H448,2)</f>
        <v>0</v>
      </c>
      <c r="BL448" s="20" t="s">
        <v>131</v>
      </c>
      <c r="BM448" s="185" t="s">
        <v>1114</v>
      </c>
    </row>
    <row r="449" spans="1:65" s="2" customFormat="1" ht="11.25">
      <c r="A449" s="37"/>
      <c r="B449" s="38"/>
      <c r="C449" s="39"/>
      <c r="D449" s="204" t="s">
        <v>243</v>
      </c>
      <c r="E449" s="39"/>
      <c r="F449" s="205" t="s">
        <v>558</v>
      </c>
      <c r="G449" s="39"/>
      <c r="H449" s="39"/>
      <c r="I449" s="189"/>
      <c r="J449" s="39"/>
      <c r="K449" s="39"/>
      <c r="L449" s="42"/>
      <c r="M449" s="190"/>
      <c r="N449" s="191"/>
      <c r="O449" s="67"/>
      <c r="P449" s="67"/>
      <c r="Q449" s="67"/>
      <c r="R449" s="67"/>
      <c r="S449" s="67"/>
      <c r="T449" s="68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T449" s="20" t="s">
        <v>243</v>
      </c>
      <c r="AU449" s="20" t="s">
        <v>80</v>
      </c>
    </row>
    <row r="450" spans="1:65" s="2" customFormat="1" ht="29.25">
      <c r="A450" s="37"/>
      <c r="B450" s="38"/>
      <c r="C450" s="39"/>
      <c r="D450" s="187" t="s">
        <v>132</v>
      </c>
      <c r="E450" s="39"/>
      <c r="F450" s="188" t="s">
        <v>559</v>
      </c>
      <c r="G450" s="39"/>
      <c r="H450" s="39"/>
      <c r="I450" s="189"/>
      <c r="J450" s="39"/>
      <c r="K450" s="39"/>
      <c r="L450" s="42"/>
      <c r="M450" s="190"/>
      <c r="N450" s="191"/>
      <c r="O450" s="67"/>
      <c r="P450" s="67"/>
      <c r="Q450" s="67"/>
      <c r="R450" s="67"/>
      <c r="S450" s="67"/>
      <c r="T450" s="68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T450" s="20" t="s">
        <v>132</v>
      </c>
      <c r="AU450" s="20" t="s">
        <v>80</v>
      </c>
    </row>
    <row r="451" spans="1:65" s="13" customFormat="1" ht="11.25">
      <c r="B451" s="206"/>
      <c r="C451" s="207"/>
      <c r="D451" s="187" t="s">
        <v>246</v>
      </c>
      <c r="E451" s="207"/>
      <c r="F451" s="209" t="s">
        <v>1115</v>
      </c>
      <c r="G451" s="207"/>
      <c r="H451" s="210">
        <v>13.432</v>
      </c>
      <c r="I451" s="211"/>
      <c r="J451" s="207"/>
      <c r="K451" s="207"/>
      <c r="L451" s="212"/>
      <c r="M451" s="213"/>
      <c r="N451" s="214"/>
      <c r="O451" s="214"/>
      <c r="P451" s="214"/>
      <c r="Q451" s="214"/>
      <c r="R451" s="214"/>
      <c r="S451" s="214"/>
      <c r="T451" s="215"/>
      <c r="AT451" s="216" t="s">
        <v>246</v>
      </c>
      <c r="AU451" s="216" t="s">
        <v>80</v>
      </c>
      <c r="AV451" s="13" t="s">
        <v>80</v>
      </c>
      <c r="AW451" s="13" t="s">
        <v>4</v>
      </c>
      <c r="AX451" s="13" t="s">
        <v>78</v>
      </c>
      <c r="AY451" s="216" t="s">
        <v>125</v>
      </c>
    </row>
    <row r="452" spans="1:65" s="2" customFormat="1" ht="44.25" customHeight="1">
      <c r="A452" s="37"/>
      <c r="B452" s="38"/>
      <c r="C452" s="174" t="s">
        <v>1116</v>
      </c>
      <c r="D452" s="174" t="s">
        <v>126</v>
      </c>
      <c r="E452" s="175" t="s">
        <v>562</v>
      </c>
      <c r="F452" s="176" t="s">
        <v>563</v>
      </c>
      <c r="G452" s="177" t="s">
        <v>202</v>
      </c>
      <c r="H452" s="178">
        <v>6.7160000000000002</v>
      </c>
      <c r="I452" s="179"/>
      <c r="J452" s="180">
        <f>ROUND(I452*H452,2)</f>
        <v>0</v>
      </c>
      <c r="K452" s="176" t="s">
        <v>241</v>
      </c>
      <c r="L452" s="42"/>
      <c r="M452" s="181" t="s">
        <v>19</v>
      </c>
      <c r="N452" s="182" t="s">
        <v>42</v>
      </c>
      <c r="O452" s="67"/>
      <c r="P452" s="183">
        <f>O452*H452</f>
        <v>0</v>
      </c>
      <c r="Q452" s="183">
        <v>0</v>
      </c>
      <c r="R452" s="183">
        <f>Q452*H452</f>
        <v>0</v>
      </c>
      <c r="S452" s="183">
        <v>0</v>
      </c>
      <c r="T452" s="184">
        <f>S452*H452</f>
        <v>0</v>
      </c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R452" s="185" t="s">
        <v>131</v>
      </c>
      <c r="AT452" s="185" t="s">
        <v>126</v>
      </c>
      <c r="AU452" s="185" t="s">
        <v>80</v>
      </c>
      <c r="AY452" s="20" t="s">
        <v>125</v>
      </c>
      <c r="BE452" s="186">
        <f>IF(N452="základní",J452,0)</f>
        <v>0</v>
      </c>
      <c r="BF452" s="186">
        <f>IF(N452="snížená",J452,0)</f>
        <v>0</v>
      </c>
      <c r="BG452" s="186">
        <f>IF(N452="zákl. přenesená",J452,0)</f>
        <v>0</v>
      </c>
      <c r="BH452" s="186">
        <f>IF(N452="sníž. přenesená",J452,0)</f>
        <v>0</v>
      </c>
      <c r="BI452" s="186">
        <f>IF(N452="nulová",J452,0)</f>
        <v>0</v>
      </c>
      <c r="BJ452" s="20" t="s">
        <v>78</v>
      </c>
      <c r="BK452" s="186">
        <f>ROUND(I452*H452,2)</f>
        <v>0</v>
      </c>
      <c r="BL452" s="20" t="s">
        <v>131</v>
      </c>
      <c r="BM452" s="185" t="s">
        <v>1117</v>
      </c>
    </row>
    <row r="453" spans="1:65" s="2" customFormat="1" ht="11.25">
      <c r="A453" s="37"/>
      <c r="B453" s="38"/>
      <c r="C453" s="39"/>
      <c r="D453" s="204" t="s">
        <v>243</v>
      </c>
      <c r="E453" s="39"/>
      <c r="F453" s="205" t="s">
        <v>565</v>
      </c>
      <c r="G453" s="39"/>
      <c r="H453" s="39"/>
      <c r="I453" s="189"/>
      <c r="J453" s="39"/>
      <c r="K453" s="39"/>
      <c r="L453" s="42"/>
      <c r="M453" s="190"/>
      <c r="N453" s="191"/>
      <c r="O453" s="67"/>
      <c r="P453" s="67"/>
      <c r="Q453" s="67"/>
      <c r="R453" s="67"/>
      <c r="S453" s="67"/>
      <c r="T453" s="68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T453" s="20" t="s">
        <v>243</v>
      </c>
      <c r="AU453" s="20" t="s">
        <v>80</v>
      </c>
    </row>
    <row r="454" spans="1:65" s="11" customFormat="1" ht="22.9" customHeight="1">
      <c r="B454" s="160"/>
      <c r="C454" s="161"/>
      <c r="D454" s="162" t="s">
        <v>70</v>
      </c>
      <c r="E454" s="202" t="s">
        <v>586</v>
      </c>
      <c r="F454" s="202" t="s">
        <v>587</v>
      </c>
      <c r="G454" s="161"/>
      <c r="H454" s="161"/>
      <c r="I454" s="164"/>
      <c r="J454" s="203">
        <f>BK454</f>
        <v>0</v>
      </c>
      <c r="K454" s="161"/>
      <c r="L454" s="166"/>
      <c r="M454" s="167"/>
      <c r="N454" s="168"/>
      <c r="O454" s="168"/>
      <c r="P454" s="169">
        <f>SUM(P455:P456)</f>
        <v>0</v>
      </c>
      <c r="Q454" s="168"/>
      <c r="R454" s="169">
        <f>SUM(R455:R456)</f>
        <v>0</v>
      </c>
      <c r="S454" s="168"/>
      <c r="T454" s="170">
        <f>SUM(T455:T456)</f>
        <v>0</v>
      </c>
      <c r="AR454" s="171" t="s">
        <v>78</v>
      </c>
      <c r="AT454" s="172" t="s">
        <v>70</v>
      </c>
      <c r="AU454" s="172" t="s">
        <v>78</v>
      </c>
      <c r="AY454" s="171" t="s">
        <v>125</v>
      </c>
      <c r="BK454" s="173">
        <f>SUM(BK455:BK456)</f>
        <v>0</v>
      </c>
    </row>
    <row r="455" spans="1:65" s="2" customFormat="1" ht="49.15" customHeight="1">
      <c r="A455" s="37"/>
      <c r="B455" s="38"/>
      <c r="C455" s="174" t="s">
        <v>1118</v>
      </c>
      <c r="D455" s="174" t="s">
        <v>126</v>
      </c>
      <c r="E455" s="175" t="s">
        <v>1119</v>
      </c>
      <c r="F455" s="176" t="s">
        <v>1120</v>
      </c>
      <c r="G455" s="177" t="s">
        <v>202</v>
      </c>
      <c r="H455" s="178">
        <v>82.468000000000004</v>
      </c>
      <c r="I455" s="179"/>
      <c r="J455" s="180">
        <f>ROUND(I455*H455,2)</f>
        <v>0</v>
      </c>
      <c r="K455" s="176" t="s">
        <v>241</v>
      </c>
      <c r="L455" s="42"/>
      <c r="M455" s="181" t="s">
        <v>19</v>
      </c>
      <c r="N455" s="182" t="s">
        <v>42</v>
      </c>
      <c r="O455" s="67"/>
      <c r="P455" s="183">
        <f>O455*H455</f>
        <v>0</v>
      </c>
      <c r="Q455" s="183">
        <v>0</v>
      </c>
      <c r="R455" s="183">
        <f>Q455*H455</f>
        <v>0</v>
      </c>
      <c r="S455" s="183">
        <v>0</v>
      </c>
      <c r="T455" s="184">
        <f>S455*H455</f>
        <v>0</v>
      </c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R455" s="185" t="s">
        <v>131</v>
      </c>
      <c r="AT455" s="185" t="s">
        <v>126</v>
      </c>
      <c r="AU455" s="185" t="s">
        <v>80</v>
      </c>
      <c r="AY455" s="20" t="s">
        <v>125</v>
      </c>
      <c r="BE455" s="186">
        <f>IF(N455="základní",J455,0)</f>
        <v>0</v>
      </c>
      <c r="BF455" s="186">
        <f>IF(N455="snížená",J455,0)</f>
        <v>0</v>
      </c>
      <c r="BG455" s="186">
        <f>IF(N455="zákl. přenesená",J455,0)</f>
        <v>0</v>
      </c>
      <c r="BH455" s="186">
        <f>IF(N455="sníž. přenesená",J455,0)</f>
        <v>0</v>
      </c>
      <c r="BI455" s="186">
        <f>IF(N455="nulová",J455,0)</f>
        <v>0</v>
      </c>
      <c r="BJ455" s="20" t="s">
        <v>78</v>
      </c>
      <c r="BK455" s="186">
        <f>ROUND(I455*H455,2)</f>
        <v>0</v>
      </c>
      <c r="BL455" s="20" t="s">
        <v>131</v>
      </c>
      <c r="BM455" s="185" t="s">
        <v>1121</v>
      </c>
    </row>
    <row r="456" spans="1:65" s="2" customFormat="1" ht="11.25">
      <c r="A456" s="37"/>
      <c r="B456" s="38"/>
      <c r="C456" s="39"/>
      <c r="D456" s="204" t="s">
        <v>243</v>
      </c>
      <c r="E456" s="39"/>
      <c r="F456" s="205" t="s">
        <v>1122</v>
      </c>
      <c r="G456" s="39"/>
      <c r="H456" s="39"/>
      <c r="I456" s="189"/>
      <c r="J456" s="39"/>
      <c r="K456" s="39"/>
      <c r="L456" s="42"/>
      <c r="M456" s="190"/>
      <c r="N456" s="191"/>
      <c r="O456" s="67"/>
      <c r="P456" s="67"/>
      <c r="Q456" s="67"/>
      <c r="R456" s="67"/>
      <c r="S456" s="67"/>
      <c r="T456" s="68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T456" s="20" t="s">
        <v>243</v>
      </c>
      <c r="AU456" s="20" t="s">
        <v>80</v>
      </c>
    </row>
    <row r="457" spans="1:65" s="11" customFormat="1" ht="25.9" customHeight="1">
      <c r="B457" s="160"/>
      <c r="C457" s="161"/>
      <c r="D457" s="162" t="s">
        <v>70</v>
      </c>
      <c r="E457" s="163" t="s">
        <v>593</v>
      </c>
      <c r="F457" s="163" t="s">
        <v>594</v>
      </c>
      <c r="G457" s="161"/>
      <c r="H457" s="161"/>
      <c r="I457" s="164"/>
      <c r="J457" s="165">
        <f>BK457</f>
        <v>0</v>
      </c>
      <c r="K457" s="161"/>
      <c r="L457" s="166"/>
      <c r="M457" s="167"/>
      <c r="N457" s="168"/>
      <c r="O457" s="168"/>
      <c r="P457" s="169">
        <f>P458+P462</f>
        <v>0</v>
      </c>
      <c r="Q457" s="168"/>
      <c r="R457" s="169">
        <f>R458+R462</f>
        <v>7.1449089999999993E-2</v>
      </c>
      <c r="S457" s="168"/>
      <c r="T457" s="170">
        <f>T458+T462</f>
        <v>0</v>
      </c>
      <c r="AR457" s="171" t="s">
        <v>80</v>
      </c>
      <c r="AT457" s="172" t="s">
        <v>70</v>
      </c>
      <c r="AU457" s="172" t="s">
        <v>71</v>
      </c>
      <c r="AY457" s="171" t="s">
        <v>125</v>
      </c>
      <c r="BK457" s="173">
        <f>BK458+BK462</f>
        <v>0</v>
      </c>
    </row>
    <row r="458" spans="1:65" s="11" customFormat="1" ht="22.9" customHeight="1">
      <c r="B458" s="160"/>
      <c r="C458" s="161"/>
      <c r="D458" s="162" t="s">
        <v>70</v>
      </c>
      <c r="E458" s="202" t="s">
        <v>1123</v>
      </c>
      <c r="F458" s="202" t="s">
        <v>1124</v>
      </c>
      <c r="G458" s="161"/>
      <c r="H458" s="161"/>
      <c r="I458" s="164"/>
      <c r="J458" s="203">
        <f>BK458</f>
        <v>0</v>
      </c>
      <c r="K458" s="161"/>
      <c r="L458" s="166"/>
      <c r="M458" s="167"/>
      <c r="N458" s="168"/>
      <c r="O458" s="168"/>
      <c r="P458" s="169">
        <f>SUM(P459:P461)</f>
        <v>0</v>
      </c>
      <c r="Q458" s="168"/>
      <c r="R458" s="169">
        <f>SUM(R459:R461)</f>
        <v>3.584909E-2</v>
      </c>
      <c r="S458" s="168"/>
      <c r="T458" s="170">
        <f>SUM(T459:T461)</f>
        <v>0</v>
      </c>
      <c r="AR458" s="171" t="s">
        <v>80</v>
      </c>
      <c r="AT458" s="172" t="s">
        <v>70</v>
      </c>
      <c r="AU458" s="172" t="s">
        <v>78</v>
      </c>
      <c r="AY458" s="171" t="s">
        <v>125</v>
      </c>
      <c r="BK458" s="173">
        <f>SUM(BK459:BK461)</f>
        <v>0</v>
      </c>
    </row>
    <row r="459" spans="1:65" s="2" customFormat="1" ht="44.25" customHeight="1">
      <c r="A459" s="37"/>
      <c r="B459" s="38"/>
      <c r="C459" s="174" t="s">
        <v>1125</v>
      </c>
      <c r="D459" s="174" t="s">
        <v>126</v>
      </c>
      <c r="E459" s="175" t="s">
        <v>1126</v>
      </c>
      <c r="F459" s="176" t="s">
        <v>1127</v>
      </c>
      <c r="G459" s="177" t="s">
        <v>149</v>
      </c>
      <c r="H459" s="178">
        <v>58.768999999999998</v>
      </c>
      <c r="I459" s="179"/>
      <c r="J459" s="180">
        <f>ROUND(I459*H459,2)</f>
        <v>0</v>
      </c>
      <c r="K459" s="176" t="s">
        <v>241</v>
      </c>
      <c r="L459" s="42"/>
      <c r="M459" s="181" t="s">
        <v>19</v>
      </c>
      <c r="N459" s="182" t="s">
        <v>42</v>
      </c>
      <c r="O459" s="67"/>
      <c r="P459" s="183">
        <f>O459*H459</f>
        <v>0</v>
      </c>
      <c r="Q459" s="183">
        <v>6.0999999999999997E-4</v>
      </c>
      <c r="R459" s="183">
        <f>Q459*H459</f>
        <v>3.584909E-2</v>
      </c>
      <c r="S459" s="183">
        <v>0</v>
      </c>
      <c r="T459" s="184">
        <f>S459*H459</f>
        <v>0</v>
      </c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R459" s="185" t="s">
        <v>164</v>
      </c>
      <c r="AT459" s="185" t="s">
        <v>126</v>
      </c>
      <c r="AU459" s="185" t="s">
        <v>80</v>
      </c>
      <c r="AY459" s="20" t="s">
        <v>125</v>
      </c>
      <c r="BE459" s="186">
        <f>IF(N459="základní",J459,0)</f>
        <v>0</v>
      </c>
      <c r="BF459" s="186">
        <f>IF(N459="snížená",J459,0)</f>
        <v>0</v>
      </c>
      <c r="BG459" s="186">
        <f>IF(N459="zákl. přenesená",J459,0)</f>
        <v>0</v>
      </c>
      <c r="BH459" s="186">
        <f>IF(N459="sníž. přenesená",J459,0)</f>
        <v>0</v>
      </c>
      <c r="BI459" s="186">
        <f>IF(N459="nulová",J459,0)</f>
        <v>0</v>
      </c>
      <c r="BJ459" s="20" t="s">
        <v>78</v>
      </c>
      <c r="BK459" s="186">
        <f>ROUND(I459*H459,2)</f>
        <v>0</v>
      </c>
      <c r="BL459" s="20" t="s">
        <v>164</v>
      </c>
      <c r="BM459" s="185" t="s">
        <v>1128</v>
      </c>
    </row>
    <row r="460" spans="1:65" s="2" customFormat="1" ht="11.25">
      <c r="A460" s="37"/>
      <c r="B460" s="38"/>
      <c r="C460" s="39"/>
      <c r="D460" s="204" t="s">
        <v>243</v>
      </c>
      <c r="E460" s="39"/>
      <c r="F460" s="205" t="s">
        <v>1129</v>
      </c>
      <c r="G460" s="39"/>
      <c r="H460" s="39"/>
      <c r="I460" s="189"/>
      <c r="J460" s="39"/>
      <c r="K460" s="39"/>
      <c r="L460" s="42"/>
      <c r="M460" s="190"/>
      <c r="N460" s="191"/>
      <c r="O460" s="67"/>
      <c r="P460" s="67"/>
      <c r="Q460" s="67"/>
      <c r="R460" s="67"/>
      <c r="S460" s="67"/>
      <c r="T460" s="68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T460" s="20" t="s">
        <v>243</v>
      </c>
      <c r="AU460" s="20" t="s">
        <v>80</v>
      </c>
    </row>
    <row r="461" spans="1:65" s="13" customFormat="1" ht="11.25">
      <c r="B461" s="206"/>
      <c r="C461" s="207"/>
      <c r="D461" s="187" t="s">
        <v>246</v>
      </c>
      <c r="E461" s="208" t="s">
        <v>19</v>
      </c>
      <c r="F461" s="209" t="s">
        <v>1130</v>
      </c>
      <c r="G461" s="207"/>
      <c r="H461" s="210">
        <v>58.768999999999998</v>
      </c>
      <c r="I461" s="211"/>
      <c r="J461" s="207"/>
      <c r="K461" s="207"/>
      <c r="L461" s="212"/>
      <c r="M461" s="213"/>
      <c r="N461" s="214"/>
      <c r="O461" s="214"/>
      <c r="P461" s="214"/>
      <c r="Q461" s="214"/>
      <c r="R461" s="214"/>
      <c r="S461" s="214"/>
      <c r="T461" s="215"/>
      <c r="AT461" s="216" t="s">
        <v>246</v>
      </c>
      <c r="AU461" s="216" t="s">
        <v>80</v>
      </c>
      <c r="AV461" s="13" t="s">
        <v>80</v>
      </c>
      <c r="AW461" s="13" t="s">
        <v>33</v>
      </c>
      <c r="AX461" s="13" t="s">
        <v>78</v>
      </c>
      <c r="AY461" s="216" t="s">
        <v>125</v>
      </c>
    </row>
    <row r="462" spans="1:65" s="11" customFormat="1" ht="22.9" customHeight="1">
      <c r="B462" s="160"/>
      <c r="C462" s="161"/>
      <c r="D462" s="162" t="s">
        <v>70</v>
      </c>
      <c r="E462" s="202" t="s">
        <v>1131</v>
      </c>
      <c r="F462" s="202" t="s">
        <v>1132</v>
      </c>
      <c r="G462" s="161"/>
      <c r="H462" s="161"/>
      <c r="I462" s="164"/>
      <c r="J462" s="203">
        <f>BK462</f>
        <v>0</v>
      </c>
      <c r="K462" s="161"/>
      <c r="L462" s="166"/>
      <c r="M462" s="167"/>
      <c r="N462" s="168"/>
      <c r="O462" s="168"/>
      <c r="P462" s="169">
        <f>SUM(P463:P465)</f>
        <v>0</v>
      </c>
      <c r="Q462" s="168"/>
      <c r="R462" s="169">
        <f>SUM(R463:R465)</f>
        <v>3.56E-2</v>
      </c>
      <c r="S462" s="168"/>
      <c r="T462" s="170">
        <f>SUM(T463:T465)</f>
        <v>0</v>
      </c>
      <c r="AR462" s="171" t="s">
        <v>80</v>
      </c>
      <c r="AT462" s="172" t="s">
        <v>70</v>
      </c>
      <c r="AU462" s="172" t="s">
        <v>78</v>
      </c>
      <c r="AY462" s="171" t="s">
        <v>125</v>
      </c>
      <c r="BK462" s="173">
        <f>SUM(BK463:BK465)</f>
        <v>0</v>
      </c>
    </row>
    <row r="463" spans="1:65" s="2" customFormat="1" ht="21.75" customHeight="1">
      <c r="A463" s="37"/>
      <c r="B463" s="38"/>
      <c r="C463" s="174" t="s">
        <v>1133</v>
      </c>
      <c r="D463" s="174" t="s">
        <v>126</v>
      </c>
      <c r="E463" s="175" t="s">
        <v>1134</v>
      </c>
      <c r="F463" s="176" t="s">
        <v>1135</v>
      </c>
      <c r="G463" s="177" t="s">
        <v>158</v>
      </c>
      <c r="H463" s="178">
        <v>4</v>
      </c>
      <c r="I463" s="179"/>
      <c r="J463" s="180">
        <f>ROUND(I463*H463,2)</f>
        <v>0</v>
      </c>
      <c r="K463" s="176" t="s">
        <v>355</v>
      </c>
      <c r="L463" s="42"/>
      <c r="M463" s="181" t="s">
        <v>19</v>
      </c>
      <c r="N463" s="182" t="s">
        <v>42</v>
      </c>
      <c r="O463" s="67"/>
      <c r="P463" s="183">
        <f>O463*H463</f>
        <v>0</v>
      </c>
      <c r="Q463" s="183">
        <v>1.65E-3</v>
      </c>
      <c r="R463" s="183">
        <f>Q463*H463</f>
        <v>6.6E-3</v>
      </c>
      <c r="S463" s="183">
        <v>0</v>
      </c>
      <c r="T463" s="184">
        <f>S463*H463</f>
        <v>0</v>
      </c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R463" s="185" t="s">
        <v>164</v>
      </c>
      <c r="AT463" s="185" t="s">
        <v>126</v>
      </c>
      <c r="AU463" s="185" t="s">
        <v>80</v>
      </c>
      <c r="AY463" s="20" t="s">
        <v>125</v>
      </c>
      <c r="BE463" s="186">
        <f>IF(N463="základní",J463,0)</f>
        <v>0</v>
      </c>
      <c r="BF463" s="186">
        <f>IF(N463="snížená",J463,0)</f>
        <v>0</v>
      </c>
      <c r="BG463" s="186">
        <f>IF(N463="zákl. přenesená",J463,0)</f>
        <v>0</v>
      </c>
      <c r="BH463" s="186">
        <f>IF(N463="sníž. přenesená",J463,0)</f>
        <v>0</v>
      </c>
      <c r="BI463" s="186">
        <f>IF(N463="nulová",J463,0)</f>
        <v>0</v>
      </c>
      <c r="BJ463" s="20" t="s">
        <v>78</v>
      </c>
      <c r="BK463" s="186">
        <f>ROUND(I463*H463,2)</f>
        <v>0</v>
      </c>
      <c r="BL463" s="20" t="s">
        <v>164</v>
      </c>
      <c r="BM463" s="185" t="s">
        <v>1136</v>
      </c>
    </row>
    <row r="464" spans="1:65" s="13" customFormat="1" ht="11.25">
      <c r="B464" s="206"/>
      <c r="C464" s="207"/>
      <c r="D464" s="187" t="s">
        <v>246</v>
      </c>
      <c r="E464" s="208" t="s">
        <v>19</v>
      </c>
      <c r="F464" s="209" t="s">
        <v>1137</v>
      </c>
      <c r="G464" s="207"/>
      <c r="H464" s="210">
        <v>4</v>
      </c>
      <c r="I464" s="211"/>
      <c r="J464" s="207"/>
      <c r="K464" s="207"/>
      <c r="L464" s="212"/>
      <c r="M464" s="213"/>
      <c r="N464" s="214"/>
      <c r="O464" s="214"/>
      <c r="P464" s="214"/>
      <c r="Q464" s="214"/>
      <c r="R464" s="214"/>
      <c r="S464" s="214"/>
      <c r="T464" s="215"/>
      <c r="AT464" s="216" t="s">
        <v>246</v>
      </c>
      <c r="AU464" s="216" t="s">
        <v>80</v>
      </c>
      <c r="AV464" s="13" t="s">
        <v>80</v>
      </c>
      <c r="AW464" s="13" t="s">
        <v>33</v>
      </c>
      <c r="AX464" s="13" t="s">
        <v>78</v>
      </c>
      <c r="AY464" s="216" t="s">
        <v>125</v>
      </c>
    </row>
    <row r="465" spans="1:65" s="2" customFormat="1" ht="16.5" customHeight="1">
      <c r="A465" s="37"/>
      <c r="B465" s="38"/>
      <c r="C465" s="228" t="s">
        <v>160</v>
      </c>
      <c r="D465" s="228" t="s">
        <v>338</v>
      </c>
      <c r="E465" s="229" t="s">
        <v>1138</v>
      </c>
      <c r="F465" s="230" t="s">
        <v>1139</v>
      </c>
      <c r="G465" s="231" t="s">
        <v>158</v>
      </c>
      <c r="H465" s="232">
        <v>4</v>
      </c>
      <c r="I465" s="233"/>
      <c r="J465" s="234">
        <f>ROUND(I465*H465,2)</f>
        <v>0</v>
      </c>
      <c r="K465" s="230" t="s">
        <v>355</v>
      </c>
      <c r="L465" s="235"/>
      <c r="M465" s="259" t="s">
        <v>19</v>
      </c>
      <c r="N465" s="260" t="s">
        <v>42</v>
      </c>
      <c r="O465" s="195"/>
      <c r="P465" s="261">
        <f>O465*H465</f>
        <v>0</v>
      </c>
      <c r="Q465" s="261">
        <v>7.2500000000000004E-3</v>
      </c>
      <c r="R465" s="261">
        <f>Q465*H465</f>
        <v>2.9000000000000001E-2</v>
      </c>
      <c r="S465" s="261">
        <v>0</v>
      </c>
      <c r="T465" s="262">
        <f>S465*H465</f>
        <v>0</v>
      </c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R465" s="185" t="s">
        <v>203</v>
      </c>
      <c r="AT465" s="185" t="s">
        <v>338</v>
      </c>
      <c r="AU465" s="185" t="s">
        <v>80</v>
      </c>
      <c r="AY465" s="20" t="s">
        <v>125</v>
      </c>
      <c r="BE465" s="186">
        <f>IF(N465="základní",J465,0)</f>
        <v>0</v>
      </c>
      <c r="BF465" s="186">
        <f>IF(N465="snížená",J465,0)</f>
        <v>0</v>
      </c>
      <c r="BG465" s="186">
        <f>IF(N465="zákl. přenesená",J465,0)</f>
        <v>0</v>
      </c>
      <c r="BH465" s="186">
        <f>IF(N465="sníž. přenesená",J465,0)</f>
        <v>0</v>
      </c>
      <c r="BI465" s="186">
        <f>IF(N465="nulová",J465,0)</f>
        <v>0</v>
      </c>
      <c r="BJ465" s="20" t="s">
        <v>78</v>
      </c>
      <c r="BK465" s="186">
        <f>ROUND(I465*H465,2)</f>
        <v>0</v>
      </c>
      <c r="BL465" s="20" t="s">
        <v>164</v>
      </c>
      <c r="BM465" s="185" t="s">
        <v>1140</v>
      </c>
    </row>
    <row r="466" spans="1:65" s="2" customFormat="1" ht="6.95" customHeight="1">
      <c r="A466" s="37"/>
      <c r="B466" s="50"/>
      <c r="C466" s="51"/>
      <c r="D466" s="51"/>
      <c r="E466" s="51"/>
      <c r="F466" s="51"/>
      <c r="G466" s="51"/>
      <c r="H466" s="51"/>
      <c r="I466" s="51"/>
      <c r="J466" s="51"/>
      <c r="K466" s="51"/>
      <c r="L466" s="42"/>
      <c r="M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</row>
  </sheetData>
  <sheetProtection algorithmName="SHA-512" hashValue="s0oGJzF82WbvJwfmlKlrAPDXHQ4KPrv40O3f7PQJTCbFuZHYHz2sm6wIMX4nvfmLdu3vu755jHh48y2L3AJLLg==" saltValue="WS0LQVPUCEvjStPjR53BXdviJl1ON1u4TZoB5nT2D95wx6cqx5SqILQUcHEWeibjAYfYwSzJ29al0l5RVVQ+tA==" spinCount="100000" sheet="1" objects="1" scenarios="1" formatColumns="0" formatRows="0" autoFilter="0"/>
  <autoFilter ref="C97:K465" xr:uid="{00000000-0009-0000-0000-000003000000}"/>
  <mergeCells count="12">
    <mergeCell ref="E90:H90"/>
    <mergeCell ref="L2:V2"/>
    <mergeCell ref="E50:H50"/>
    <mergeCell ref="E52:H52"/>
    <mergeCell ref="E54:H54"/>
    <mergeCell ref="E86:H86"/>
    <mergeCell ref="E88:H88"/>
    <mergeCell ref="E7:H7"/>
    <mergeCell ref="E9:H9"/>
    <mergeCell ref="E11:H11"/>
    <mergeCell ref="E20:H20"/>
    <mergeCell ref="E29:H29"/>
  </mergeCells>
  <hyperlinks>
    <hyperlink ref="F102" r:id="rId1" xr:uid="{00000000-0004-0000-0300-000000000000}"/>
    <hyperlink ref="F105" r:id="rId2" xr:uid="{00000000-0004-0000-0300-000001000000}"/>
    <hyperlink ref="F108" r:id="rId3" xr:uid="{00000000-0004-0000-0300-000002000000}"/>
    <hyperlink ref="F113" r:id="rId4" xr:uid="{00000000-0004-0000-0300-000003000000}"/>
    <hyperlink ref="F118" r:id="rId5" xr:uid="{00000000-0004-0000-0300-000004000000}"/>
    <hyperlink ref="F149" r:id="rId6" xr:uid="{00000000-0004-0000-0300-000005000000}"/>
    <hyperlink ref="F169" r:id="rId7" xr:uid="{00000000-0004-0000-0300-000006000000}"/>
    <hyperlink ref="F174" r:id="rId8" xr:uid="{00000000-0004-0000-0300-000007000000}"/>
    <hyperlink ref="F176" r:id="rId9" xr:uid="{00000000-0004-0000-0300-000008000000}"/>
    <hyperlink ref="F178" r:id="rId10" xr:uid="{00000000-0004-0000-0300-000009000000}"/>
    <hyperlink ref="F180" r:id="rId11" xr:uid="{00000000-0004-0000-0300-00000A000000}"/>
    <hyperlink ref="F185" r:id="rId12" xr:uid="{00000000-0004-0000-0300-00000B000000}"/>
    <hyperlink ref="F187" r:id="rId13" xr:uid="{00000000-0004-0000-0300-00000C000000}"/>
    <hyperlink ref="F189" r:id="rId14" xr:uid="{00000000-0004-0000-0300-00000D000000}"/>
    <hyperlink ref="F191" r:id="rId15" xr:uid="{00000000-0004-0000-0300-00000E000000}"/>
    <hyperlink ref="F194" r:id="rId16" xr:uid="{00000000-0004-0000-0300-00000F000000}"/>
    <hyperlink ref="F225" r:id="rId17" xr:uid="{00000000-0004-0000-0300-000010000000}"/>
    <hyperlink ref="F239" r:id="rId18" xr:uid="{00000000-0004-0000-0300-000011000000}"/>
    <hyperlink ref="F243" r:id="rId19" xr:uid="{00000000-0004-0000-0300-000012000000}"/>
    <hyperlink ref="F260" r:id="rId20" xr:uid="{00000000-0004-0000-0300-000013000000}"/>
    <hyperlink ref="F277" r:id="rId21" xr:uid="{00000000-0004-0000-0300-000014000000}"/>
    <hyperlink ref="F296" r:id="rId22" xr:uid="{00000000-0004-0000-0300-000015000000}"/>
    <hyperlink ref="F298" r:id="rId23" xr:uid="{00000000-0004-0000-0300-000016000000}"/>
    <hyperlink ref="F301" r:id="rId24" xr:uid="{00000000-0004-0000-0300-000017000000}"/>
    <hyperlink ref="F311" r:id="rId25" xr:uid="{00000000-0004-0000-0300-000018000000}"/>
    <hyperlink ref="F314" r:id="rId26" xr:uid="{00000000-0004-0000-0300-000019000000}"/>
    <hyperlink ref="F319" r:id="rId27" xr:uid="{00000000-0004-0000-0300-00001A000000}"/>
    <hyperlink ref="F327" r:id="rId28" xr:uid="{00000000-0004-0000-0300-00001B000000}"/>
    <hyperlink ref="F331" r:id="rId29" xr:uid="{00000000-0004-0000-0300-00001C000000}"/>
    <hyperlink ref="F334" r:id="rId30" xr:uid="{00000000-0004-0000-0300-00001D000000}"/>
    <hyperlink ref="F338" r:id="rId31" xr:uid="{00000000-0004-0000-0300-00001E000000}"/>
    <hyperlink ref="F342" r:id="rId32" xr:uid="{00000000-0004-0000-0300-00001F000000}"/>
    <hyperlink ref="F347" r:id="rId33" xr:uid="{00000000-0004-0000-0300-000020000000}"/>
    <hyperlink ref="F351" r:id="rId34" xr:uid="{00000000-0004-0000-0300-000021000000}"/>
    <hyperlink ref="F354" r:id="rId35" xr:uid="{00000000-0004-0000-0300-000022000000}"/>
    <hyperlink ref="F357" r:id="rId36" xr:uid="{00000000-0004-0000-0300-000023000000}"/>
    <hyperlink ref="F360" r:id="rId37" xr:uid="{00000000-0004-0000-0300-000024000000}"/>
    <hyperlink ref="F363" r:id="rId38" xr:uid="{00000000-0004-0000-0300-000025000000}"/>
    <hyperlink ref="F367" r:id="rId39" xr:uid="{00000000-0004-0000-0300-000026000000}"/>
    <hyperlink ref="F369" r:id="rId40" xr:uid="{00000000-0004-0000-0300-000027000000}"/>
    <hyperlink ref="F379" r:id="rId41" xr:uid="{00000000-0004-0000-0300-000028000000}"/>
    <hyperlink ref="F394" r:id="rId42" xr:uid="{00000000-0004-0000-0300-000029000000}"/>
    <hyperlink ref="F399" r:id="rId43" xr:uid="{00000000-0004-0000-0300-00002A000000}"/>
    <hyperlink ref="F401" r:id="rId44" xr:uid="{00000000-0004-0000-0300-00002B000000}"/>
    <hyperlink ref="F405" r:id="rId45" xr:uid="{00000000-0004-0000-0300-00002C000000}"/>
    <hyperlink ref="F407" r:id="rId46" xr:uid="{00000000-0004-0000-0300-00002D000000}"/>
    <hyperlink ref="F409" r:id="rId47" xr:uid="{00000000-0004-0000-0300-00002E000000}"/>
    <hyperlink ref="F411" r:id="rId48" xr:uid="{00000000-0004-0000-0300-00002F000000}"/>
    <hyperlink ref="F413" r:id="rId49" xr:uid="{00000000-0004-0000-0300-000030000000}"/>
    <hyperlink ref="F415" r:id="rId50" xr:uid="{00000000-0004-0000-0300-000031000000}"/>
    <hyperlink ref="F417" r:id="rId51" xr:uid="{00000000-0004-0000-0300-000032000000}"/>
    <hyperlink ref="F420" r:id="rId52" xr:uid="{00000000-0004-0000-0300-000033000000}"/>
    <hyperlink ref="F423" r:id="rId53" xr:uid="{00000000-0004-0000-0300-000034000000}"/>
    <hyperlink ref="F425" r:id="rId54" xr:uid="{00000000-0004-0000-0300-000035000000}"/>
    <hyperlink ref="F427" r:id="rId55" xr:uid="{00000000-0004-0000-0300-000036000000}"/>
    <hyperlink ref="F431" r:id="rId56" xr:uid="{00000000-0004-0000-0300-000037000000}"/>
    <hyperlink ref="F434" r:id="rId57" xr:uid="{00000000-0004-0000-0300-000038000000}"/>
    <hyperlink ref="F438" r:id="rId58" xr:uid="{00000000-0004-0000-0300-000039000000}"/>
    <hyperlink ref="F442" r:id="rId59" xr:uid="{00000000-0004-0000-0300-00003A000000}"/>
    <hyperlink ref="F445" r:id="rId60" xr:uid="{00000000-0004-0000-0300-00003B000000}"/>
    <hyperlink ref="F449" r:id="rId61" xr:uid="{00000000-0004-0000-0300-00003C000000}"/>
    <hyperlink ref="F453" r:id="rId62" xr:uid="{00000000-0004-0000-0300-00003D000000}"/>
    <hyperlink ref="F456" r:id="rId63" xr:uid="{00000000-0004-0000-0300-00003E000000}"/>
    <hyperlink ref="F460" r:id="rId64" xr:uid="{00000000-0004-0000-0300-00003F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6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8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95"/>
      <c r="M2" s="395"/>
      <c r="N2" s="395"/>
      <c r="O2" s="395"/>
      <c r="P2" s="395"/>
      <c r="Q2" s="395"/>
      <c r="R2" s="395"/>
      <c r="S2" s="395"/>
      <c r="T2" s="395"/>
      <c r="U2" s="395"/>
      <c r="V2" s="395"/>
      <c r="AT2" s="20" t="s">
        <v>97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23"/>
      <c r="AT3" s="20" t="s">
        <v>80</v>
      </c>
    </row>
    <row r="4" spans="1:46" s="1" customFormat="1" ht="24.95" customHeight="1">
      <c r="B4" s="23"/>
      <c r="D4" s="113" t="s">
        <v>98</v>
      </c>
      <c r="L4" s="23"/>
      <c r="M4" s="114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15" t="s">
        <v>16</v>
      </c>
      <c r="L6" s="23"/>
    </row>
    <row r="7" spans="1:46" s="1" customFormat="1" ht="26.25" customHeight="1">
      <c r="B7" s="23"/>
      <c r="E7" s="396" t="str">
        <f>'Rekapitulace stavby'!K6</f>
        <v>ZŠ nár. um. P. Bezruče, tř. T. G. M. 454, Frýdek, Frýdek-Místek - II.etapa</v>
      </c>
      <c r="F7" s="397"/>
      <c r="G7" s="397"/>
      <c r="H7" s="397"/>
      <c r="L7" s="23"/>
    </row>
    <row r="8" spans="1:46" s="2" customFormat="1" ht="12" customHeight="1">
      <c r="A8" s="37"/>
      <c r="B8" s="42"/>
      <c r="C8" s="37"/>
      <c r="D8" s="115" t="s">
        <v>99</v>
      </c>
      <c r="E8" s="37"/>
      <c r="F8" s="37"/>
      <c r="G8" s="37"/>
      <c r="H8" s="37"/>
      <c r="I8" s="37"/>
      <c r="J8" s="37"/>
      <c r="K8" s="37"/>
      <c r="L8" s="116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99" t="s">
        <v>1141</v>
      </c>
      <c r="F9" s="398"/>
      <c r="G9" s="398"/>
      <c r="H9" s="398"/>
      <c r="I9" s="37"/>
      <c r="J9" s="37"/>
      <c r="K9" s="37"/>
      <c r="L9" s="116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1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15" t="s">
        <v>18</v>
      </c>
      <c r="E11" s="37"/>
      <c r="F11" s="106" t="s">
        <v>19</v>
      </c>
      <c r="G11" s="37"/>
      <c r="H11" s="37"/>
      <c r="I11" s="115" t="s">
        <v>20</v>
      </c>
      <c r="J11" s="106" t="s">
        <v>19</v>
      </c>
      <c r="K11" s="37"/>
      <c r="L11" s="116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15" t="s">
        <v>21</v>
      </c>
      <c r="E12" s="37"/>
      <c r="F12" s="106" t="s">
        <v>22</v>
      </c>
      <c r="G12" s="37"/>
      <c r="H12" s="37"/>
      <c r="I12" s="115" t="s">
        <v>23</v>
      </c>
      <c r="J12" s="117" t="str">
        <f>'Rekapitulace stavby'!AN8</f>
        <v>13. 1. 2025</v>
      </c>
      <c r="K12" s="37"/>
      <c r="L12" s="11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16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15" t="s">
        <v>25</v>
      </c>
      <c r="E14" s="37"/>
      <c r="F14" s="37"/>
      <c r="G14" s="37"/>
      <c r="H14" s="37"/>
      <c r="I14" s="115" t="s">
        <v>26</v>
      </c>
      <c r="J14" s="106" t="s">
        <v>19</v>
      </c>
      <c r="K14" s="37"/>
      <c r="L14" s="116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06" t="s">
        <v>27</v>
      </c>
      <c r="F15" s="37"/>
      <c r="G15" s="37"/>
      <c r="H15" s="37"/>
      <c r="I15" s="115" t="s">
        <v>28</v>
      </c>
      <c r="J15" s="106" t="s">
        <v>19</v>
      </c>
      <c r="K15" s="37"/>
      <c r="L15" s="116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15" t="s">
        <v>29</v>
      </c>
      <c r="E17" s="37"/>
      <c r="F17" s="37"/>
      <c r="G17" s="37"/>
      <c r="H17" s="37"/>
      <c r="I17" s="115" t="s">
        <v>26</v>
      </c>
      <c r="J17" s="33" t="str">
        <f>'Rekapitulace stavby'!AN13</f>
        <v>Vyplň údaj</v>
      </c>
      <c r="K17" s="37"/>
      <c r="L17" s="11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400" t="str">
        <f>'Rekapitulace stavby'!E14</f>
        <v>Vyplň údaj</v>
      </c>
      <c r="F18" s="401"/>
      <c r="G18" s="401"/>
      <c r="H18" s="401"/>
      <c r="I18" s="115" t="s">
        <v>28</v>
      </c>
      <c r="J18" s="33" t="str">
        <f>'Rekapitulace stavby'!AN14</f>
        <v>Vyplň údaj</v>
      </c>
      <c r="K18" s="37"/>
      <c r="L18" s="116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16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15" t="s">
        <v>31</v>
      </c>
      <c r="E20" s="37"/>
      <c r="F20" s="37"/>
      <c r="G20" s="37"/>
      <c r="H20" s="37"/>
      <c r="I20" s="115" t="s">
        <v>26</v>
      </c>
      <c r="J20" s="106" t="s">
        <v>19</v>
      </c>
      <c r="K20" s="37"/>
      <c r="L20" s="116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06" t="s">
        <v>32</v>
      </c>
      <c r="F21" s="37"/>
      <c r="G21" s="37"/>
      <c r="H21" s="37"/>
      <c r="I21" s="115" t="s">
        <v>28</v>
      </c>
      <c r="J21" s="106" t="s">
        <v>19</v>
      </c>
      <c r="K21" s="37"/>
      <c r="L21" s="116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16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15" t="s">
        <v>34</v>
      </c>
      <c r="E23" s="37"/>
      <c r="F23" s="37"/>
      <c r="G23" s="37"/>
      <c r="H23" s="37"/>
      <c r="I23" s="115" t="s">
        <v>26</v>
      </c>
      <c r="J23" s="106" t="s">
        <v>19</v>
      </c>
      <c r="K23" s="37"/>
      <c r="L23" s="116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06" t="s">
        <v>32</v>
      </c>
      <c r="F24" s="37"/>
      <c r="G24" s="37"/>
      <c r="H24" s="37"/>
      <c r="I24" s="115" t="s">
        <v>28</v>
      </c>
      <c r="J24" s="106" t="s">
        <v>19</v>
      </c>
      <c r="K24" s="37"/>
      <c r="L24" s="116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16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15" t="s">
        <v>35</v>
      </c>
      <c r="E26" s="37"/>
      <c r="F26" s="37"/>
      <c r="G26" s="37"/>
      <c r="H26" s="37"/>
      <c r="I26" s="37"/>
      <c r="J26" s="37"/>
      <c r="K26" s="37"/>
      <c r="L26" s="116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71.25" customHeight="1">
      <c r="A27" s="118"/>
      <c r="B27" s="119"/>
      <c r="C27" s="118"/>
      <c r="D27" s="118"/>
      <c r="E27" s="402" t="s">
        <v>36</v>
      </c>
      <c r="F27" s="402"/>
      <c r="G27" s="402"/>
      <c r="H27" s="40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16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21"/>
      <c r="E29" s="121"/>
      <c r="F29" s="121"/>
      <c r="G29" s="121"/>
      <c r="H29" s="121"/>
      <c r="I29" s="121"/>
      <c r="J29" s="121"/>
      <c r="K29" s="121"/>
      <c r="L29" s="116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22" t="s">
        <v>37</v>
      </c>
      <c r="E30" s="37"/>
      <c r="F30" s="37"/>
      <c r="G30" s="37"/>
      <c r="H30" s="37"/>
      <c r="I30" s="37"/>
      <c r="J30" s="123">
        <f>ROUND(J81, 2)</f>
        <v>0</v>
      </c>
      <c r="K30" s="37"/>
      <c r="L30" s="116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21"/>
      <c r="E31" s="121"/>
      <c r="F31" s="121"/>
      <c r="G31" s="121"/>
      <c r="H31" s="121"/>
      <c r="I31" s="121"/>
      <c r="J31" s="121"/>
      <c r="K31" s="121"/>
      <c r="L31" s="116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24" t="s">
        <v>39</v>
      </c>
      <c r="G32" s="37"/>
      <c r="H32" s="37"/>
      <c r="I32" s="124" t="s">
        <v>38</v>
      </c>
      <c r="J32" s="124" t="s">
        <v>40</v>
      </c>
      <c r="K32" s="37"/>
      <c r="L32" s="116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25" t="s">
        <v>41</v>
      </c>
      <c r="E33" s="115" t="s">
        <v>42</v>
      </c>
      <c r="F33" s="126">
        <f>ROUND((SUM(BE81:BE84)),  2)</f>
        <v>0</v>
      </c>
      <c r="G33" s="37"/>
      <c r="H33" s="37"/>
      <c r="I33" s="127">
        <v>0.21</v>
      </c>
      <c r="J33" s="126">
        <f>ROUND(((SUM(BE81:BE84))*I33),  2)</f>
        <v>0</v>
      </c>
      <c r="K33" s="37"/>
      <c r="L33" s="116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15" t="s">
        <v>43</v>
      </c>
      <c r="F34" s="126">
        <f>ROUND((SUM(BF81:BF84)),  2)</f>
        <v>0</v>
      </c>
      <c r="G34" s="37"/>
      <c r="H34" s="37"/>
      <c r="I34" s="127">
        <v>0.12</v>
      </c>
      <c r="J34" s="126">
        <f>ROUND(((SUM(BF81:BF84))*I34),  2)</f>
        <v>0</v>
      </c>
      <c r="K34" s="37"/>
      <c r="L34" s="116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15" t="s">
        <v>44</v>
      </c>
      <c r="F35" s="126">
        <f>ROUND((SUM(BG81:BG84)),  2)</f>
        <v>0</v>
      </c>
      <c r="G35" s="37"/>
      <c r="H35" s="37"/>
      <c r="I35" s="127">
        <v>0.21</v>
      </c>
      <c r="J35" s="126">
        <f>0</f>
        <v>0</v>
      </c>
      <c r="K35" s="37"/>
      <c r="L35" s="116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15" t="s">
        <v>45</v>
      </c>
      <c r="F36" s="126">
        <f>ROUND((SUM(BH81:BH84)),  2)</f>
        <v>0</v>
      </c>
      <c r="G36" s="37"/>
      <c r="H36" s="37"/>
      <c r="I36" s="127">
        <v>0.12</v>
      </c>
      <c r="J36" s="126">
        <f>0</f>
        <v>0</v>
      </c>
      <c r="K36" s="37"/>
      <c r="L36" s="116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15" t="s">
        <v>46</v>
      </c>
      <c r="F37" s="126">
        <f>ROUND((SUM(BI81:BI84)),  2)</f>
        <v>0</v>
      </c>
      <c r="G37" s="37"/>
      <c r="H37" s="37"/>
      <c r="I37" s="127">
        <v>0</v>
      </c>
      <c r="J37" s="126">
        <f>0</f>
        <v>0</v>
      </c>
      <c r="K37" s="37"/>
      <c r="L37" s="116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16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8"/>
      <c r="D39" s="129" t="s">
        <v>47</v>
      </c>
      <c r="E39" s="130"/>
      <c r="F39" s="130"/>
      <c r="G39" s="131" t="s">
        <v>48</v>
      </c>
      <c r="H39" s="132" t="s">
        <v>49</v>
      </c>
      <c r="I39" s="130"/>
      <c r="J39" s="133">
        <f>SUM(J30:J37)</f>
        <v>0</v>
      </c>
      <c r="K39" s="134"/>
      <c r="L39" s="116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35"/>
      <c r="C40" s="136"/>
      <c r="D40" s="136"/>
      <c r="E40" s="136"/>
      <c r="F40" s="136"/>
      <c r="G40" s="136"/>
      <c r="H40" s="136"/>
      <c r="I40" s="136"/>
      <c r="J40" s="136"/>
      <c r="K40" s="136"/>
      <c r="L40" s="116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7"/>
      <c r="C44" s="138"/>
      <c r="D44" s="138"/>
      <c r="E44" s="138"/>
      <c r="F44" s="138"/>
      <c r="G44" s="138"/>
      <c r="H44" s="138"/>
      <c r="I44" s="138"/>
      <c r="J44" s="138"/>
      <c r="K44" s="138"/>
      <c r="L44" s="116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103</v>
      </c>
      <c r="D45" s="39"/>
      <c r="E45" s="39"/>
      <c r="F45" s="39"/>
      <c r="G45" s="39"/>
      <c r="H45" s="39"/>
      <c r="I45" s="39"/>
      <c r="J45" s="39"/>
      <c r="K45" s="39"/>
      <c r="L45" s="116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16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16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26.25" customHeight="1">
      <c r="A48" s="37"/>
      <c r="B48" s="38"/>
      <c r="C48" s="39"/>
      <c r="D48" s="39"/>
      <c r="E48" s="403" t="str">
        <f>E7</f>
        <v>ZŠ nár. um. P. Bezruče, tř. T. G. M. 454, Frýdek, Frýdek-Místek - II.etapa</v>
      </c>
      <c r="F48" s="404"/>
      <c r="G48" s="404"/>
      <c r="H48" s="404"/>
      <c r="I48" s="39"/>
      <c r="J48" s="39"/>
      <c r="K48" s="39"/>
      <c r="L48" s="116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99</v>
      </c>
      <c r="D49" s="39"/>
      <c r="E49" s="39"/>
      <c r="F49" s="39"/>
      <c r="G49" s="39"/>
      <c r="H49" s="39"/>
      <c r="I49" s="39"/>
      <c r="J49" s="39"/>
      <c r="K49" s="39"/>
      <c r="L49" s="116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52" t="str">
        <f>E9</f>
        <v>VRN - Vedlejší rozpočtové náklady</v>
      </c>
      <c r="F50" s="405"/>
      <c r="G50" s="405"/>
      <c r="H50" s="405"/>
      <c r="I50" s="39"/>
      <c r="J50" s="39"/>
      <c r="K50" s="39"/>
      <c r="L50" s="116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16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21</v>
      </c>
      <c r="D52" s="39"/>
      <c r="E52" s="39"/>
      <c r="F52" s="30" t="str">
        <f>F12</f>
        <v>tř. T. G. M. 454</v>
      </c>
      <c r="G52" s="39"/>
      <c r="H52" s="39"/>
      <c r="I52" s="32" t="s">
        <v>23</v>
      </c>
      <c r="J52" s="62" t="str">
        <f>IF(J12="","",J12)</f>
        <v>13. 1. 2025</v>
      </c>
      <c r="K52" s="39"/>
      <c r="L52" s="116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16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25</v>
      </c>
      <c r="D54" s="39"/>
      <c r="E54" s="39"/>
      <c r="F54" s="30" t="str">
        <f>E15</f>
        <v>Statutární město Frýdek-Místek</v>
      </c>
      <c r="G54" s="39"/>
      <c r="H54" s="39"/>
      <c r="I54" s="32" t="s">
        <v>31</v>
      </c>
      <c r="J54" s="35" t="str">
        <f>E21</f>
        <v>BENEPRO, a.s.</v>
      </c>
      <c r="K54" s="39"/>
      <c r="L54" s="116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29</v>
      </c>
      <c r="D55" s="39"/>
      <c r="E55" s="39"/>
      <c r="F55" s="30" t="str">
        <f>IF(E18="","",E18)</f>
        <v>Vyplň údaj</v>
      </c>
      <c r="G55" s="39"/>
      <c r="H55" s="39"/>
      <c r="I55" s="32" t="s">
        <v>34</v>
      </c>
      <c r="J55" s="35" t="str">
        <f>E24</f>
        <v>BENEPRO, a.s.</v>
      </c>
      <c r="K55" s="39"/>
      <c r="L55" s="116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16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9" t="s">
        <v>104</v>
      </c>
      <c r="D57" s="140"/>
      <c r="E57" s="140"/>
      <c r="F57" s="140"/>
      <c r="G57" s="140"/>
      <c r="H57" s="140"/>
      <c r="I57" s="140"/>
      <c r="J57" s="141" t="s">
        <v>105</v>
      </c>
      <c r="K57" s="140"/>
      <c r="L57" s="116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16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42" t="s">
        <v>69</v>
      </c>
      <c r="D59" s="39"/>
      <c r="E59" s="39"/>
      <c r="F59" s="39"/>
      <c r="G59" s="39"/>
      <c r="H59" s="39"/>
      <c r="I59" s="39"/>
      <c r="J59" s="80">
        <f>J81</f>
        <v>0</v>
      </c>
      <c r="K59" s="39"/>
      <c r="L59" s="116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106</v>
      </c>
    </row>
    <row r="60" spans="1:47" s="9" customFormat="1" ht="24.95" customHeight="1">
      <c r="B60" s="143"/>
      <c r="C60" s="144"/>
      <c r="D60" s="145" t="s">
        <v>1141</v>
      </c>
      <c r="E60" s="146"/>
      <c r="F60" s="146"/>
      <c r="G60" s="146"/>
      <c r="H60" s="146"/>
      <c r="I60" s="146"/>
      <c r="J60" s="147">
        <f>J82</f>
        <v>0</v>
      </c>
      <c r="K60" s="144"/>
      <c r="L60" s="148"/>
    </row>
    <row r="61" spans="1:47" s="12" customFormat="1" ht="19.899999999999999" customHeight="1">
      <c r="B61" s="197"/>
      <c r="C61" s="100"/>
      <c r="D61" s="198" t="s">
        <v>1142</v>
      </c>
      <c r="E61" s="199"/>
      <c r="F61" s="199"/>
      <c r="G61" s="199"/>
      <c r="H61" s="199"/>
      <c r="I61" s="199"/>
      <c r="J61" s="200">
        <f>J83</f>
        <v>0</v>
      </c>
      <c r="K61" s="100"/>
      <c r="L61" s="201"/>
    </row>
    <row r="62" spans="1:47" s="2" customFormat="1" ht="21.75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16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spans="1:47" s="2" customFormat="1" ht="6.95" customHeight="1">
      <c r="A63" s="37"/>
      <c r="B63" s="50"/>
      <c r="C63" s="51"/>
      <c r="D63" s="51"/>
      <c r="E63" s="51"/>
      <c r="F63" s="51"/>
      <c r="G63" s="51"/>
      <c r="H63" s="51"/>
      <c r="I63" s="51"/>
      <c r="J63" s="51"/>
      <c r="K63" s="51"/>
      <c r="L63" s="116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</row>
    <row r="67" spans="1:31" s="2" customFormat="1" ht="6.95" customHeight="1">
      <c r="A67" s="37"/>
      <c r="B67" s="52"/>
      <c r="C67" s="53"/>
      <c r="D67" s="53"/>
      <c r="E67" s="53"/>
      <c r="F67" s="53"/>
      <c r="G67" s="53"/>
      <c r="H67" s="53"/>
      <c r="I67" s="53"/>
      <c r="J67" s="53"/>
      <c r="K67" s="53"/>
      <c r="L67" s="116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pans="1:31" s="2" customFormat="1" ht="24.95" customHeight="1">
      <c r="A68" s="37"/>
      <c r="B68" s="38"/>
      <c r="C68" s="26" t="s">
        <v>111</v>
      </c>
      <c r="D68" s="39"/>
      <c r="E68" s="39"/>
      <c r="F68" s="39"/>
      <c r="G68" s="39"/>
      <c r="H68" s="39"/>
      <c r="I68" s="39"/>
      <c r="J68" s="39"/>
      <c r="K68" s="39"/>
      <c r="L68" s="116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spans="1:31" s="2" customFormat="1" ht="6.95" customHeight="1">
      <c r="A69" s="37"/>
      <c r="B69" s="38"/>
      <c r="C69" s="39"/>
      <c r="D69" s="39"/>
      <c r="E69" s="39"/>
      <c r="F69" s="39"/>
      <c r="G69" s="39"/>
      <c r="H69" s="39"/>
      <c r="I69" s="39"/>
      <c r="J69" s="39"/>
      <c r="K69" s="39"/>
      <c r="L69" s="116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pans="1:31" s="2" customFormat="1" ht="12" customHeight="1">
      <c r="A70" s="37"/>
      <c r="B70" s="38"/>
      <c r="C70" s="32" t="s">
        <v>16</v>
      </c>
      <c r="D70" s="39"/>
      <c r="E70" s="39"/>
      <c r="F70" s="39"/>
      <c r="G70" s="39"/>
      <c r="H70" s="39"/>
      <c r="I70" s="39"/>
      <c r="J70" s="39"/>
      <c r="K70" s="39"/>
      <c r="L70" s="116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pans="1:31" s="2" customFormat="1" ht="26.25" customHeight="1">
      <c r="A71" s="37"/>
      <c r="B71" s="38"/>
      <c r="C71" s="39"/>
      <c r="D71" s="39"/>
      <c r="E71" s="403" t="str">
        <f>E7</f>
        <v>ZŠ nár. um. P. Bezruče, tř. T. G. M. 454, Frýdek, Frýdek-Místek - II.etapa</v>
      </c>
      <c r="F71" s="404"/>
      <c r="G71" s="404"/>
      <c r="H71" s="404"/>
      <c r="I71" s="39"/>
      <c r="J71" s="39"/>
      <c r="K71" s="39"/>
      <c r="L71" s="116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pans="1:31" s="2" customFormat="1" ht="12" customHeight="1">
      <c r="A72" s="37"/>
      <c r="B72" s="38"/>
      <c r="C72" s="32" t="s">
        <v>99</v>
      </c>
      <c r="D72" s="39"/>
      <c r="E72" s="39"/>
      <c r="F72" s="39"/>
      <c r="G72" s="39"/>
      <c r="H72" s="39"/>
      <c r="I72" s="39"/>
      <c r="J72" s="39"/>
      <c r="K72" s="39"/>
      <c r="L72" s="116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16.5" customHeight="1">
      <c r="A73" s="37"/>
      <c r="B73" s="38"/>
      <c r="C73" s="39"/>
      <c r="D73" s="39"/>
      <c r="E73" s="352" t="str">
        <f>E9</f>
        <v>VRN - Vedlejší rozpočtové náklady</v>
      </c>
      <c r="F73" s="405"/>
      <c r="G73" s="405"/>
      <c r="H73" s="405"/>
      <c r="I73" s="39"/>
      <c r="J73" s="39"/>
      <c r="K73" s="39"/>
      <c r="L73" s="116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6.95" customHeight="1">
      <c r="A74" s="37"/>
      <c r="B74" s="38"/>
      <c r="C74" s="39"/>
      <c r="D74" s="39"/>
      <c r="E74" s="39"/>
      <c r="F74" s="39"/>
      <c r="G74" s="39"/>
      <c r="H74" s="39"/>
      <c r="I74" s="39"/>
      <c r="J74" s="39"/>
      <c r="K74" s="39"/>
      <c r="L74" s="116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12" customHeight="1">
      <c r="A75" s="37"/>
      <c r="B75" s="38"/>
      <c r="C75" s="32" t="s">
        <v>21</v>
      </c>
      <c r="D75" s="39"/>
      <c r="E75" s="39"/>
      <c r="F75" s="30" t="str">
        <f>F12</f>
        <v>tř. T. G. M. 454</v>
      </c>
      <c r="G75" s="39"/>
      <c r="H75" s="39"/>
      <c r="I75" s="32" t="s">
        <v>23</v>
      </c>
      <c r="J75" s="62" t="str">
        <f>IF(J12="","",J12)</f>
        <v>13. 1. 2025</v>
      </c>
      <c r="K75" s="39"/>
      <c r="L75" s="116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6.95" customHeigh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116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5.2" customHeight="1">
      <c r="A77" s="37"/>
      <c r="B77" s="38"/>
      <c r="C77" s="32" t="s">
        <v>25</v>
      </c>
      <c r="D77" s="39"/>
      <c r="E77" s="39"/>
      <c r="F77" s="30" t="str">
        <f>E15</f>
        <v>Statutární město Frýdek-Místek</v>
      </c>
      <c r="G77" s="39"/>
      <c r="H77" s="39"/>
      <c r="I77" s="32" t="s">
        <v>31</v>
      </c>
      <c r="J77" s="35" t="str">
        <f>E21</f>
        <v>BENEPRO, a.s.</v>
      </c>
      <c r="K77" s="39"/>
      <c r="L77" s="116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15.2" customHeight="1">
      <c r="A78" s="37"/>
      <c r="B78" s="38"/>
      <c r="C78" s="32" t="s">
        <v>29</v>
      </c>
      <c r="D78" s="39"/>
      <c r="E78" s="39"/>
      <c r="F78" s="30" t="str">
        <f>IF(E18="","",E18)</f>
        <v>Vyplň údaj</v>
      </c>
      <c r="G78" s="39"/>
      <c r="H78" s="39"/>
      <c r="I78" s="32" t="s">
        <v>34</v>
      </c>
      <c r="J78" s="35" t="str">
        <f>E24</f>
        <v>BENEPRO, a.s.</v>
      </c>
      <c r="K78" s="39"/>
      <c r="L78" s="116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10.35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16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10" customFormat="1" ht="29.25" customHeight="1">
      <c r="A80" s="149"/>
      <c r="B80" s="150"/>
      <c r="C80" s="151" t="s">
        <v>112</v>
      </c>
      <c r="D80" s="152" t="s">
        <v>56</v>
      </c>
      <c r="E80" s="152" t="s">
        <v>52</v>
      </c>
      <c r="F80" s="152" t="s">
        <v>53</v>
      </c>
      <c r="G80" s="152" t="s">
        <v>113</v>
      </c>
      <c r="H80" s="152" t="s">
        <v>114</v>
      </c>
      <c r="I80" s="152" t="s">
        <v>115</v>
      </c>
      <c r="J80" s="152" t="s">
        <v>105</v>
      </c>
      <c r="K80" s="153" t="s">
        <v>116</v>
      </c>
      <c r="L80" s="154"/>
      <c r="M80" s="71" t="s">
        <v>19</v>
      </c>
      <c r="N80" s="72" t="s">
        <v>41</v>
      </c>
      <c r="O80" s="72" t="s">
        <v>117</v>
      </c>
      <c r="P80" s="72" t="s">
        <v>118</v>
      </c>
      <c r="Q80" s="72" t="s">
        <v>119</v>
      </c>
      <c r="R80" s="72" t="s">
        <v>120</v>
      </c>
      <c r="S80" s="72" t="s">
        <v>121</v>
      </c>
      <c r="T80" s="73" t="s">
        <v>122</v>
      </c>
      <c r="U80" s="149"/>
      <c r="V80" s="149"/>
      <c r="W80" s="149"/>
      <c r="X80" s="149"/>
      <c r="Y80" s="149"/>
      <c r="Z80" s="149"/>
      <c r="AA80" s="149"/>
      <c r="AB80" s="149"/>
      <c r="AC80" s="149"/>
      <c r="AD80" s="149"/>
      <c r="AE80" s="149"/>
    </row>
    <row r="81" spans="1:65" s="2" customFormat="1" ht="22.9" customHeight="1">
      <c r="A81" s="37"/>
      <c r="B81" s="38"/>
      <c r="C81" s="78" t="s">
        <v>123</v>
      </c>
      <c r="D81" s="39"/>
      <c r="E81" s="39"/>
      <c r="F81" s="39"/>
      <c r="G81" s="39"/>
      <c r="H81" s="39"/>
      <c r="I81" s="39"/>
      <c r="J81" s="155">
        <f>BK81</f>
        <v>0</v>
      </c>
      <c r="K81" s="39"/>
      <c r="L81" s="42"/>
      <c r="M81" s="74"/>
      <c r="N81" s="156"/>
      <c r="O81" s="75"/>
      <c r="P81" s="157">
        <f>P82</f>
        <v>0</v>
      </c>
      <c r="Q81" s="75"/>
      <c r="R81" s="157">
        <f>R82</f>
        <v>0</v>
      </c>
      <c r="S81" s="75"/>
      <c r="T81" s="158">
        <f>T82</f>
        <v>0</v>
      </c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T81" s="20" t="s">
        <v>70</v>
      </c>
      <c r="AU81" s="20" t="s">
        <v>106</v>
      </c>
      <c r="BK81" s="159">
        <f>BK82</f>
        <v>0</v>
      </c>
    </row>
    <row r="82" spans="1:65" s="11" customFormat="1" ht="25.9" customHeight="1">
      <c r="B82" s="160"/>
      <c r="C82" s="161"/>
      <c r="D82" s="162" t="s">
        <v>70</v>
      </c>
      <c r="E82" s="163" t="s">
        <v>95</v>
      </c>
      <c r="F82" s="163" t="s">
        <v>96</v>
      </c>
      <c r="G82" s="161"/>
      <c r="H82" s="161"/>
      <c r="I82" s="164"/>
      <c r="J82" s="165">
        <f>BK82</f>
        <v>0</v>
      </c>
      <c r="K82" s="161"/>
      <c r="L82" s="166"/>
      <c r="M82" s="167"/>
      <c r="N82" s="168"/>
      <c r="O82" s="168"/>
      <c r="P82" s="169">
        <f>P83</f>
        <v>0</v>
      </c>
      <c r="Q82" s="168"/>
      <c r="R82" s="169">
        <f>R83</f>
        <v>0</v>
      </c>
      <c r="S82" s="168"/>
      <c r="T82" s="170">
        <f>T83</f>
        <v>0</v>
      </c>
      <c r="AR82" s="171" t="s">
        <v>146</v>
      </c>
      <c r="AT82" s="172" t="s">
        <v>70</v>
      </c>
      <c r="AU82" s="172" t="s">
        <v>71</v>
      </c>
      <c r="AY82" s="171" t="s">
        <v>125</v>
      </c>
      <c r="BK82" s="173">
        <f>BK83</f>
        <v>0</v>
      </c>
    </row>
    <row r="83" spans="1:65" s="11" customFormat="1" ht="22.9" customHeight="1">
      <c r="B83" s="160"/>
      <c r="C83" s="161"/>
      <c r="D83" s="162" t="s">
        <v>70</v>
      </c>
      <c r="E83" s="202" t="s">
        <v>1143</v>
      </c>
      <c r="F83" s="202" t="s">
        <v>1144</v>
      </c>
      <c r="G83" s="161"/>
      <c r="H83" s="161"/>
      <c r="I83" s="164"/>
      <c r="J83" s="203">
        <f>BK83</f>
        <v>0</v>
      </c>
      <c r="K83" s="161"/>
      <c r="L83" s="166"/>
      <c r="M83" s="167"/>
      <c r="N83" s="168"/>
      <c r="O83" s="168"/>
      <c r="P83" s="169">
        <f>P84</f>
        <v>0</v>
      </c>
      <c r="Q83" s="168"/>
      <c r="R83" s="169">
        <f>R84</f>
        <v>0</v>
      </c>
      <c r="S83" s="168"/>
      <c r="T83" s="170">
        <f>T84</f>
        <v>0</v>
      </c>
      <c r="AR83" s="171" t="s">
        <v>146</v>
      </c>
      <c r="AT83" s="172" t="s">
        <v>70</v>
      </c>
      <c r="AU83" s="172" t="s">
        <v>78</v>
      </c>
      <c r="AY83" s="171" t="s">
        <v>125</v>
      </c>
      <c r="BK83" s="173">
        <f>BK84</f>
        <v>0</v>
      </c>
    </row>
    <row r="84" spans="1:65" s="2" customFormat="1" ht="24.2" customHeight="1">
      <c r="A84" s="37"/>
      <c r="B84" s="38"/>
      <c r="C84" s="174" t="s">
        <v>78</v>
      </c>
      <c r="D84" s="174" t="s">
        <v>126</v>
      </c>
      <c r="E84" s="175" t="s">
        <v>78</v>
      </c>
      <c r="F84" s="176" t="s">
        <v>1145</v>
      </c>
      <c r="G84" s="177" t="s">
        <v>1146</v>
      </c>
      <c r="H84" s="178">
        <v>0</v>
      </c>
      <c r="I84" s="179"/>
      <c r="J84" s="180">
        <f>ROUND(I84*H84,2)</f>
        <v>0</v>
      </c>
      <c r="K84" s="176" t="s">
        <v>19</v>
      </c>
      <c r="L84" s="42"/>
      <c r="M84" s="263" t="s">
        <v>19</v>
      </c>
      <c r="N84" s="264" t="s">
        <v>42</v>
      </c>
      <c r="O84" s="195"/>
      <c r="P84" s="261">
        <f>O84*H84</f>
        <v>0</v>
      </c>
      <c r="Q84" s="261">
        <v>0</v>
      </c>
      <c r="R84" s="261">
        <f>Q84*H84</f>
        <v>0</v>
      </c>
      <c r="S84" s="261">
        <v>0</v>
      </c>
      <c r="T84" s="262">
        <f>S84*H84</f>
        <v>0</v>
      </c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R84" s="185" t="s">
        <v>1147</v>
      </c>
      <c r="AT84" s="185" t="s">
        <v>126</v>
      </c>
      <c r="AU84" s="185" t="s">
        <v>80</v>
      </c>
      <c r="AY84" s="20" t="s">
        <v>125</v>
      </c>
      <c r="BE84" s="186">
        <f>IF(N84="základní",J84,0)</f>
        <v>0</v>
      </c>
      <c r="BF84" s="186">
        <f>IF(N84="snížená",J84,0)</f>
        <v>0</v>
      </c>
      <c r="BG84" s="186">
        <f>IF(N84="zákl. přenesená",J84,0)</f>
        <v>0</v>
      </c>
      <c r="BH84" s="186">
        <f>IF(N84="sníž. přenesená",J84,0)</f>
        <v>0</v>
      </c>
      <c r="BI84" s="186">
        <f>IF(N84="nulová",J84,0)</f>
        <v>0</v>
      </c>
      <c r="BJ84" s="20" t="s">
        <v>78</v>
      </c>
      <c r="BK84" s="186">
        <f>ROUND(I84*H84,2)</f>
        <v>0</v>
      </c>
      <c r="BL84" s="20" t="s">
        <v>1147</v>
      </c>
      <c r="BM84" s="185" t="s">
        <v>1148</v>
      </c>
    </row>
    <row r="85" spans="1:65" s="2" customFormat="1" ht="6.95" customHeight="1">
      <c r="A85" s="37"/>
      <c r="B85" s="50"/>
      <c r="C85" s="51"/>
      <c r="D85" s="51"/>
      <c r="E85" s="51"/>
      <c r="F85" s="51"/>
      <c r="G85" s="51"/>
      <c r="H85" s="51"/>
      <c r="I85" s="51"/>
      <c r="J85" s="51"/>
      <c r="K85" s="51"/>
      <c r="L85" s="42"/>
      <c r="M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</sheetData>
  <sheetProtection algorithmName="SHA-512" hashValue="VIYAVDjJE7p0/A73Eqzt0jAqSAfmoNFA4q6vjviSW4E5IfatSt//gBJYkD8HZN1KATKg3btCW0dCaNutd9XLlw==" saltValue="ytv6hu3nueEsRleb7SaOshVkVKrHqHtAMDGoK18jLGhHsZpNCRlrIXttA44MOe0WoF/n4zVaeLD7OP/iIaol3g==" spinCount="100000" sheet="1" objects="1" scenarios="1" formatColumns="0" formatRows="0" autoFilter="0"/>
  <autoFilter ref="C80:K84" xr:uid="{00000000-0009-0000-0000-000004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5"/>
  <cols>
    <col min="1" max="1" width="8.33203125" style="265" customWidth="1"/>
    <col min="2" max="2" width="1.6640625" style="265" customWidth="1"/>
    <col min="3" max="4" width="5" style="265" customWidth="1"/>
    <col min="5" max="5" width="11.6640625" style="265" customWidth="1"/>
    <col min="6" max="6" width="9.1640625" style="265" customWidth="1"/>
    <col min="7" max="7" width="5" style="265" customWidth="1"/>
    <col min="8" max="8" width="77.83203125" style="265" customWidth="1"/>
    <col min="9" max="10" width="20" style="265" customWidth="1"/>
    <col min="11" max="11" width="1.6640625" style="265" customWidth="1"/>
  </cols>
  <sheetData>
    <row r="1" spans="2:11" s="1" customFormat="1" ht="37.5" customHeight="1"/>
    <row r="2" spans="2:11" s="1" customFormat="1" ht="7.5" customHeight="1">
      <c r="B2" s="266"/>
      <c r="C2" s="267"/>
      <c r="D2" s="267"/>
      <c r="E2" s="267"/>
      <c r="F2" s="267"/>
      <c r="G2" s="267"/>
      <c r="H2" s="267"/>
      <c r="I2" s="267"/>
      <c r="J2" s="267"/>
      <c r="K2" s="268"/>
    </row>
    <row r="3" spans="2:11" s="17" customFormat="1" ht="45" customHeight="1">
      <c r="B3" s="269"/>
      <c r="C3" s="408" t="s">
        <v>1149</v>
      </c>
      <c r="D3" s="408"/>
      <c r="E3" s="408"/>
      <c r="F3" s="408"/>
      <c r="G3" s="408"/>
      <c r="H3" s="408"/>
      <c r="I3" s="408"/>
      <c r="J3" s="408"/>
      <c r="K3" s="270"/>
    </row>
    <row r="4" spans="2:11" s="1" customFormat="1" ht="25.5" customHeight="1">
      <c r="B4" s="271"/>
      <c r="C4" s="407" t="s">
        <v>1150</v>
      </c>
      <c r="D4" s="407"/>
      <c r="E4" s="407"/>
      <c r="F4" s="407"/>
      <c r="G4" s="407"/>
      <c r="H4" s="407"/>
      <c r="I4" s="407"/>
      <c r="J4" s="407"/>
      <c r="K4" s="272"/>
    </row>
    <row r="5" spans="2:11" s="1" customFormat="1" ht="5.25" customHeight="1">
      <c r="B5" s="271"/>
      <c r="C5" s="273"/>
      <c r="D5" s="273"/>
      <c r="E5" s="273"/>
      <c r="F5" s="273"/>
      <c r="G5" s="273"/>
      <c r="H5" s="273"/>
      <c r="I5" s="273"/>
      <c r="J5" s="273"/>
      <c r="K5" s="272"/>
    </row>
    <row r="6" spans="2:11" s="1" customFormat="1" ht="15" customHeight="1">
      <c r="B6" s="271"/>
      <c r="C6" s="406" t="s">
        <v>1151</v>
      </c>
      <c r="D6" s="406"/>
      <c r="E6" s="406"/>
      <c r="F6" s="406"/>
      <c r="G6" s="406"/>
      <c r="H6" s="406"/>
      <c r="I6" s="406"/>
      <c r="J6" s="406"/>
      <c r="K6" s="272"/>
    </row>
    <row r="7" spans="2:11" s="1" customFormat="1" ht="15" customHeight="1">
      <c r="B7" s="275"/>
      <c r="C7" s="406" t="s">
        <v>1152</v>
      </c>
      <c r="D7" s="406"/>
      <c r="E7" s="406"/>
      <c r="F7" s="406"/>
      <c r="G7" s="406"/>
      <c r="H7" s="406"/>
      <c r="I7" s="406"/>
      <c r="J7" s="406"/>
      <c r="K7" s="272"/>
    </row>
    <row r="8" spans="2:11" s="1" customFormat="1" ht="12.75" customHeight="1">
      <c r="B8" s="275"/>
      <c r="C8" s="274"/>
      <c r="D8" s="274"/>
      <c r="E8" s="274"/>
      <c r="F8" s="274"/>
      <c r="G8" s="274"/>
      <c r="H8" s="274"/>
      <c r="I8" s="274"/>
      <c r="J8" s="274"/>
      <c r="K8" s="272"/>
    </row>
    <row r="9" spans="2:11" s="1" customFormat="1" ht="15" customHeight="1">
      <c r="B9" s="275"/>
      <c r="C9" s="406" t="s">
        <v>1153</v>
      </c>
      <c r="D9" s="406"/>
      <c r="E9" s="406"/>
      <c r="F9" s="406"/>
      <c r="G9" s="406"/>
      <c r="H9" s="406"/>
      <c r="I9" s="406"/>
      <c r="J9" s="406"/>
      <c r="K9" s="272"/>
    </row>
    <row r="10" spans="2:11" s="1" customFormat="1" ht="15" customHeight="1">
      <c r="B10" s="275"/>
      <c r="C10" s="274"/>
      <c r="D10" s="406" t="s">
        <v>1154</v>
      </c>
      <c r="E10" s="406"/>
      <c r="F10" s="406"/>
      <c r="G10" s="406"/>
      <c r="H10" s="406"/>
      <c r="I10" s="406"/>
      <c r="J10" s="406"/>
      <c r="K10" s="272"/>
    </row>
    <row r="11" spans="2:11" s="1" customFormat="1" ht="15" customHeight="1">
      <c r="B11" s="275"/>
      <c r="C11" s="276"/>
      <c r="D11" s="406" t="s">
        <v>1155</v>
      </c>
      <c r="E11" s="406"/>
      <c r="F11" s="406"/>
      <c r="G11" s="406"/>
      <c r="H11" s="406"/>
      <c r="I11" s="406"/>
      <c r="J11" s="406"/>
      <c r="K11" s="272"/>
    </row>
    <row r="12" spans="2:11" s="1" customFormat="1" ht="15" customHeight="1">
      <c r="B12" s="275"/>
      <c r="C12" s="276"/>
      <c r="D12" s="274"/>
      <c r="E12" s="274"/>
      <c r="F12" s="274"/>
      <c r="G12" s="274"/>
      <c r="H12" s="274"/>
      <c r="I12" s="274"/>
      <c r="J12" s="274"/>
      <c r="K12" s="272"/>
    </row>
    <row r="13" spans="2:11" s="1" customFormat="1" ht="15" customHeight="1">
      <c r="B13" s="275"/>
      <c r="C13" s="276"/>
      <c r="D13" s="277" t="s">
        <v>1156</v>
      </c>
      <c r="E13" s="274"/>
      <c r="F13" s="274"/>
      <c r="G13" s="274"/>
      <c r="H13" s="274"/>
      <c r="I13" s="274"/>
      <c r="J13" s="274"/>
      <c r="K13" s="272"/>
    </row>
    <row r="14" spans="2:11" s="1" customFormat="1" ht="12.75" customHeight="1">
      <c r="B14" s="275"/>
      <c r="C14" s="276"/>
      <c r="D14" s="276"/>
      <c r="E14" s="276"/>
      <c r="F14" s="276"/>
      <c r="G14" s="276"/>
      <c r="H14" s="276"/>
      <c r="I14" s="276"/>
      <c r="J14" s="276"/>
      <c r="K14" s="272"/>
    </row>
    <row r="15" spans="2:11" s="1" customFormat="1" ht="15" customHeight="1">
      <c r="B15" s="275"/>
      <c r="C15" s="276"/>
      <c r="D15" s="406" t="s">
        <v>1157</v>
      </c>
      <c r="E15" s="406"/>
      <c r="F15" s="406"/>
      <c r="G15" s="406"/>
      <c r="H15" s="406"/>
      <c r="I15" s="406"/>
      <c r="J15" s="406"/>
      <c r="K15" s="272"/>
    </row>
    <row r="16" spans="2:11" s="1" customFormat="1" ht="15" customHeight="1">
      <c r="B16" s="275"/>
      <c r="C16" s="276"/>
      <c r="D16" s="406" t="s">
        <v>1158</v>
      </c>
      <c r="E16" s="406"/>
      <c r="F16" s="406"/>
      <c r="G16" s="406"/>
      <c r="H16" s="406"/>
      <c r="I16" s="406"/>
      <c r="J16" s="406"/>
      <c r="K16" s="272"/>
    </row>
    <row r="17" spans="2:11" s="1" customFormat="1" ht="15" customHeight="1">
      <c r="B17" s="275"/>
      <c r="C17" s="276"/>
      <c r="D17" s="406" t="s">
        <v>1159</v>
      </c>
      <c r="E17" s="406"/>
      <c r="F17" s="406"/>
      <c r="G17" s="406"/>
      <c r="H17" s="406"/>
      <c r="I17" s="406"/>
      <c r="J17" s="406"/>
      <c r="K17" s="272"/>
    </row>
    <row r="18" spans="2:11" s="1" customFormat="1" ht="15" customHeight="1">
      <c r="B18" s="275"/>
      <c r="C18" s="276"/>
      <c r="D18" s="276"/>
      <c r="E18" s="278" t="s">
        <v>77</v>
      </c>
      <c r="F18" s="406" t="s">
        <v>1160</v>
      </c>
      <c r="G18" s="406"/>
      <c r="H18" s="406"/>
      <c r="I18" s="406"/>
      <c r="J18" s="406"/>
      <c r="K18" s="272"/>
    </row>
    <row r="19" spans="2:11" s="1" customFormat="1" ht="15" customHeight="1">
      <c r="B19" s="275"/>
      <c r="C19" s="276"/>
      <c r="D19" s="276"/>
      <c r="E19" s="278" t="s">
        <v>1161</v>
      </c>
      <c r="F19" s="406" t="s">
        <v>1162</v>
      </c>
      <c r="G19" s="406"/>
      <c r="H19" s="406"/>
      <c r="I19" s="406"/>
      <c r="J19" s="406"/>
      <c r="K19" s="272"/>
    </row>
    <row r="20" spans="2:11" s="1" customFormat="1" ht="15" customHeight="1">
      <c r="B20" s="275"/>
      <c r="C20" s="276"/>
      <c r="D20" s="276"/>
      <c r="E20" s="278" t="s">
        <v>1163</v>
      </c>
      <c r="F20" s="406" t="s">
        <v>1164</v>
      </c>
      <c r="G20" s="406"/>
      <c r="H20" s="406"/>
      <c r="I20" s="406"/>
      <c r="J20" s="406"/>
      <c r="K20" s="272"/>
    </row>
    <row r="21" spans="2:11" s="1" customFormat="1" ht="15" customHeight="1">
      <c r="B21" s="275"/>
      <c r="C21" s="276"/>
      <c r="D21" s="276"/>
      <c r="E21" s="278" t="s">
        <v>1165</v>
      </c>
      <c r="F21" s="406" t="s">
        <v>1166</v>
      </c>
      <c r="G21" s="406"/>
      <c r="H21" s="406"/>
      <c r="I21" s="406"/>
      <c r="J21" s="406"/>
      <c r="K21" s="272"/>
    </row>
    <row r="22" spans="2:11" s="1" customFormat="1" ht="15" customHeight="1">
      <c r="B22" s="275"/>
      <c r="C22" s="276"/>
      <c r="D22" s="276"/>
      <c r="E22" s="278" t="s">
        <v>1167</v>
      </c>
      <c r="F22" s="406" t="s">
        <v>1168</v>
      </c>
      <c r="G22" s="406"/>
      <c r="H22" s="406"/>
      <c r="I22" s="406"/>
      <c r="J22" s="406"/>
      <c r="K22" s="272"/>
    </row>
    <row r="23" spans="2:11" s="1" customFormat="1" ht="15" customHeight="1">
      <c r="B23" s="275"/>
      <c r="C23" s="276"/>
      <c r="D23" s="276"/>
      <c r="E23" s="278" t="s">
        <v>84</v>
      </c>
      <c r="F23" s="406" t="s">
        <v>1169</v>
      </c>
      <c r="G23" s="406"/>
      <c r="H23" s="406"/>
      <c r="I23" s="406"/>
      <c r="J23" s="406"/>
      <c r="K23" s="272"/>
    </row>
    <row r="24" spans="2:11" s="1" customFormat="1" ht="12.75" customHeight="1">
      <c r="B24" s="275"/>
      <c r="C24" s="276"/>
      <c r="D24" s="276"/>
      <c r="E24" s="276"/>
      <c r="F24" s="276"/>
      <c r="G24" s="276"/>
      <c r="H24" s="276"/>
      <c r="I24" s="276"/>
      <c r="J24" s="276"/>
      <c r="K24" s="272"/>
    </row>
    <row r="25" spans="2:11" s="1" customFormat="1" ht="15" customHeight="1">
      <c r="B25" s="275"/>
      <c r="C25" s="406" t="s">
        <v>1170</v>
      </c>
      <c r="D25" s="406"/>
      <c r="E25" s="406"/>
      <c r="F25" s="406"/>
      <c r="G25" s="406"/>
      <c r="H25" s="406"/>
      <c r="I25" s="406"/>
      <c r="J25" s="406"/>
      <c r="K25" s="272"/>
    </row>
    <row r="26" spans="2:11" s="1" customFormat="1" ht="15" customHeight="1">
      <c r="B26" s="275"/>
      <c r="C26" s="406" t="s">
        <v>1171</v>
      </c>
      <c r="D26" s="406"/>
      <c r="E26" s="406"/>
      <c r="F26" s="406"/>
      <c r="G26" s="406"/>
      <c r="H26" s="406"/>
      <c r="I26" s="406"/>
      <c r="J26" s="406"/>
      <c r="K26" s="272"/>
    </row>
    <row r="27" spans="2:11" s="1" customFormat="1" ht="15" customHeight="1">
      <c r="B27" s="275"/>
      <c r="C27" s="274"/>
      <c r="D27" s="406" t="s">
        <v>1172</v>
      </c>
      <c r="E27" s="406"/>
      <c r="F27" s="406"/>
      <c r="G27" s="406"/>
      <c r="H27" s="406"/>
      <c r="I27" s="406"/>
      <c r="J27" s="406"/>
      <c r="K27" s="272"/>
    </row>
    <row r="28" spans="2:11" s="1" customFormat="1" ht="15" customHeight="1">
      <c r="B28" s="275"/>
      <c r="C28" s="276"/>
      <c r="D28" s="406" t="s">
        <v>1173</v>
      </c>
      <c r="E28" s="406"/>
      <c r="F28" s="406"/>
      <c r="G28" s="406"/>
      <c r="H28" s="406"/>
      <c r="I28" s="406"/>
      <c r="J28" s="406"/>
      <c r="K28" s="272"/>
    </row>
    <row r="29" spans="2:11" s="1" customFormat="1" ht="12.75" customHeight="1">
      <c r="B29" s="275"/>
      <c r="C29" s="276"/>
      <c r="D29" s="276"/>
      <c r="E29" s="276"/>
      <c r="F29" s="276"/>
      <c r="G29" s="276"/>
      <c r="H29" s="276"/>
      <c r="I29" s="276"/>
      <c r="J29" s="276"/>
      <c r="K29" s="272"/>
    </row>
    <row r="30" spans="2:11" s="1" customFormat="1" ht="15" customHeight="1">
      <c r="B30" s="275"/>
      <c r="C30" s="276"/>
      <c r="D30" s="406" t="s">
        <v>1174</v>
      </c>
      <c r="E30" s="406"/>
      <c r="F30" s="406"/>
      <c r="G30" s="406"/>
      <c r="H30" s="406"/>
      <c r="I30" s="406"/>
      <c r="J30" s="406"/>
      <c r="K30" s="272"/>
    </row>
    <row r="31" spans="2:11" s="1" customFormat="1" ht="15" customHeight="1">
      <c r="B31" s="275"/>
      <c r="C31" s="276"/>
      <c r="D31" s="406" t="s">
        <v>1175</v>
      </c>
      <c r="E31" s="406"/>
      <c r="F31" s="406"/>
      <c r="G31" s="406"/>
      <c r="H31" s="406"/>
      <c r="I31" s="406"/>
      <c r="J31" s="406"/>
      <c r="K31" s="272"/>
    </row>
    <row r="32" spans="2:11" s="1" customFormat="1" ht="12.75" customHeight="1">
      <c r="B32" s="275"/>
      <c r="C32" s="276"/>
      <c r="D32" s="276"/>
      <c r="E32" s="276"/>
      <c r="F32" s="276"/>
      <c r="G32" s="276"/>
      <c r="H32" s="276"/>
      <c r="I32" s="276"/>
      <c r="J32" s="276"/>
      <c r="K32" s="272"/>
    </row>
    <row r="33" spans="2:11" s="1" customFormat="1" ht="15" customHeight="1">
      <c r="B33" s="275"/>
      <c r="C33" s="276"/>
      <c r="D33" s="406" t="s">
        <v>1176</v>
      </c>
      <c r="E33" s="406"/>
      <c r="F33" s="406"/>
      <c r="G33" s="406"/>
      <c r="H33" s="406"/>
      <c r="I33" s="406"/>
      <c r="J33" s="406"/>
      <c r="K33" s="272"/>
    </row>
    <row r="34" spans="2:11" s="1" customFormat="1" ht="15" customHeight="1">
      <c r="B34" s="275"/>
      <c r="C34" s="276"/>
      <c r="D34" s="406" t="s">
        <v>1177</v>
      </c>
      <c r="E34" s="406"/>
      <c r="F34" s="406"/>
      <c r="G34" s="406"/>
      <c r="H34" s="406"/>
      <c r="I34" s="406"/>
      <c r="J34" s="406"/>
      <c r="K34" s="272"/>
    </row>
    <row r="35" spans="2:11" s="1" customFormat="1" ht="15" customHeight="1">
      <c r="B35" s="275"/>
      <c r="C35" s="276"/>
      <c r="D35" s="406" t="s">
        <v>1178</v>
      </c>
      <c r="E35" s="406"/>
      <c r="F35" s="406"/>
      <c r="G35" s="406"/>
      <c r="H35" s="406"/>
      <c r="I35" s="406"/>
      <c r="J35" s="406"/>
      <c r="K35" s="272"/>
    </row>
    <row r="36" spans="2:11" s="1" customFormat="1" ht="15" customHeight="1">
      <c r="B36" s="275"/>
      <c r="C36" s="276"/>
      <c r="D36" s="274"/>
      <c r="E36" s="277" t="s">
        <v>112</v>
      </c>
      <c r="F36" s="274"/>
      <c r="G36" s="406" t="s">
        <v>1179</v>
      </c>
      <c r="H36" s="406"/>
      <c r="I36" s="406"/>
      <c r="J36" s="406"/>
      <c r="K36" s="272"/>
    </row>
    <row r="37" spans="2:11" s="1" customFormat="1" ht="30.75" customHeight="1">
      <c r="B37" s="275"/>
      <c r="C37" s="276"/>
      <c r="D37" s="274"/>
      <c r="E37" s="277" t="s">
        <v>1180</v>
      </c>
      <c r="F37" s="274"/>
      <c r="G37" s="406" t="s">
        <v>1181</v>
      </c>
      <c r="H37" s="406"/>
      <c r="I37" s="406"/>
      <c r="J37" s="406"/>
      <c r="K37" s="272"/>
    </row>
    <row r="38" spans="2:11" s="1" customFormat="1" ht="15" customHeight="1">
      <c r="B38" s="275"/>
      <c r="C38" s="276"/>
      <c r="D38" s="274"/>
      <c r="E38" s="277" t="s">
        <v>52</v>
      </c>
      <c r="F38" s="274"/>
      <c r="G38" s="406" t="s">
        <v>1182</v>
      </c>
      <c r="H38" s="406"/>
      <c r="I38" s="406"/>
      <c r="J38" s="406"/>
      <c r="K38" s="272"/>
    </row>
    <row r="39" spans="2:11" s="1" customFormat="1" ht="15" customHeight="1">
      <c r="B39" s="275"/>
      <c r="C39" s="276"/>
      <c r="D39" s="274"/>
      <c r="E39" s="277" t="s">
        <v>53</v>
      </c>
      <c r="F39" s="274"/>
      <c r="G39" s="406" t="s">
        <v>1183</v>
      </c>
      <c r="H39" s="406"/>
      <c r="I39" s="406"/>
      <c r="J39" s="406"/>
      <c r="K39" s="272"/>
    </row>
    <row r="40" spans="2:11" s="1" customFormat="1" ht="15" customHeight="1">
      <c r="B40" s="275"/>
      <c r="C40" s="276"/>
      <c r="D40" s="274"/>
      <c r="E40" s="277" t="s">
        <v>113</v>
      </c>
      <c r="F40" s="274"/>
      <c r="G40" s="406" t="s">
        <v>1184</v>
      </c>
      <c r="H40" s="406"/>
      <c r="I40" s="406"/>
      <c r="J40" s="406"/>
      <c r="K40" s="272"/>
    </row>
    <row r="41" spans="2:11" s="1" customFormat="1" ht="15" customHeight="1">
      <c r="B41" s="275"/>
      <c r="C41" s="276"/>
      <c r="D41" s="274"/>
      <c r="E41" s="277" t="s">
        <v>114</v>
      </c>
      <c r="F41" s="274"/>
      <c r="G41" s="406" t="s">
        <v>1185</v>
      </c>
      <c r="H41" s="406"/>
      <c r="I41" s="406"/>
      <c r="J41" s="406"/>
      <c r="K41" s="272"/>
    </row>
    <row r="42" spans="2:11" s="1" customFormat="1" ht="15" customHeight="1">
      <c r="B42" s="275"/>
      <c r="C42" s="276"/>
      <c r="D42" s="274"/>
      <c r="E42" s="277" t="s">
        <v>1186</v>
      </c>
      <c r="F42" s="274"/>
      <c r="G42" s="406" t="s">
        <v>1187</v>
      </c>
      <c r="H42" s="406"/>
      <c r="I42" s="406"/>
      <c r="J42" s="406"/>
      <c r="K42" s="272"/>
    </row>
    <row r="43" spans="2:11" s="1" customFormat="1" ht="15" customHeight="1">
      <c r="B43" s="275"/>
      <c r="C43" s="276"/>
      <c r="D43" s="274"/>
      <c r="E43" s="277"/>
      <c r="F43" s="274"/>
      <c r="G43" s="406" t="s">
        <v>1188</v>
      </c>
      <c r="H43" s="406"/>
      <c r="I43" s="406"/>
      <c r="J43" s="406"/>
      <c r="K43" s="272"/>
    </row>
    <row r="44" spans="2:11" s="1" customFormat="1" ht="15" customHeight="1">
      <c r="B44" s="275"/>
      <c r="C44" s="276"/>
      <c r="D44" s="274"/>
      <c r="E44" s="277" t="s">
        <v>1189</v>
      </c>
      <c r="F44" s="274"/>
      <c r="G44" s="406" t="s">
        <v>1190</v>
      </c>
      <c r="H44" s="406"/>
      <c r="I44" s="406"/>
      <c r="J44" s="406"/>
      <c r="K44" s="272"/>
    </row>
    <row r="45" spans="2:11" s="1" customFormat="1" ht="15" customHeight="1">
      <c r="B45" s="275"/>
      <c r="C45" s="276"/>
      <c r="D45" s="274"/>
      <c r="E45" s="277" t="s">
        <v>116</v>
      </c>
      <c r="F45" s="274"/>
      <c r="G45" s="406" t="s">
        <v>1191</v>
      </c>
      <c r="H45" s="406"/>
      <c r="I45" s="406"/>
      <c r="J45" s="406"/>
      <c r="K45" s="272"/>
    </row>
    <row r="46" spans="2:11" s="1" customFormat="1" ht="12.75" customHeight="1">
      <c r="B46" s="275"/>
      <c r="C46" s="276"/>
      <c r="D46" s="274"/>
      <c r="E46" s="274"/>
      <c r="F46" s="274"/>
      <c r="G46" s="274"/>
      <c r="H46" s="274"/>
      <c r="I46" s="274"/>
      <c r="J46" s="274"/>
      <c r="K46" s="272"/>
    </row>
    <row r="47" spans="2:11" s="1" customFormat="1" ht="15" customHeight="1">
      <c r="B47" s="275"/>
      <c r="C47" s="276"/>
      <c r="D47" s="406" t="s">
        <v>1192</v>
      </c>
      <c r="E47" s="406"/>
      <c r="F47" s="406"/>
      <c r="G47" s="406"/>
      <c r="H47" s="406"/>
      <c r="I47" s="406"/>
      <c r="J47" s="406"/>
      <c r="K47" s="272"/>
    </row>
    <row r="48" spans="2:11" s="1" customFormat="1" ht="15" customHeight="1">
      <c r="B48" s="275"/>
      <c r="C48" s="276"/>
      <c r="D48" s="276"/>
      <c r="E48" s="406" t="s">
        <v>1193</v>
      </c>
      <c r="F48" s="406"/>
      <c r="G48" s="406"/>
      <c r="H48" s="406"/>
      <c r="I48" s="406"/>
      <c r="J48" s="406"/>
      <c r="K48" s="272"/>
    </row>
    <row r="49" spans="2:11" s="1" customFormat="1" ht="15" customHeight="1">
      <c r="B49" s="275"/>
      <c r="C49" s="276"/>
      <c r="D49" s="276"/>
      <c r="E49" s="406" t="s">
        <v>1194</v>
      </c>
      <c r="F49" s="406"/>
      <c r="G49" s="406"/>
      <c r="H49" s="406"/>
      <c r="I49" s="406"/>
      <c r="J49" s="406"/>
      <c r="K49" s="272"/>
    </row>
    <row r="50" spans="2:11" s="1" customFormat="1" ht="15" customHeight="1">
      <c r="B50" s="275"/>
      <c r="C50" s="276"/>
      <c r="D50" s="276"/>
      <c r="E50" s="406" t="s">
        <v>1195</v>
      </c>
      <c r="F50" s="406"/>
      <c r="G50" s="406"/>
      <c r="H50" s="406"/>
      <c r="I50" s="406"/>
      <c r="J50" s="406"/>
      <c r="K50" s="272"/>
    </row>
    <row r="51" spans="2:11" s="1" customFormat="1" ht="15" customHeight="1">
      <c r="B51" s="275"/>
      <c r="C51" s="276"/>
      <c r="D51" s="406" t="s">
        <v>1196</v>
      </c>
      <c r="E51" s="406"/>
      <c r="F51" s="406"/>
      <c r="G51" s="406"/>
      <c r="H51" s="406"/>
      <c r="I51" s="406"/>
      <c r="J51" s="406"/>
      <c r="K51" s="272"/>
    </row>
    <row r="52" spans="2:11" s="1" customFormat="1" ht="25.5" customHeight="1">
      <c r="B52" s="271"/>
      <c r="C52" s="407" t="s">
        <v>1197</v>
      </c>
      <c r="D52" s="407"/>
      <c r="E52" s="407"/>
      <c r="F52" s="407"/>
      <c r="G52" s="407"/>
      <c r="H52" s="407"/>
      <c r="I52" s="407"/>
      <c r="J52" s="407"/>
      <c r="K52" s="272"/>
    </row>
    <row r="53" spans="2:11" s="1" customFormat="1" ht="5.25" customHeight="1">
      <c r="B53" s="271"/>
      <c r="C53" s="273"/>
      <c r="D53" s="273"/>
      <c r="E53" s="273"/>
      <c r="F53" s="273"/>
      <c r="G53" s="273"/>
      <c r="H53" s="273"/>
      <c r="I53" s="273"/>
      <c r="J53" s="273"/>
      <c r="K53" s="272"/>
    </row>
    <row r="54" spans="2:11" s="1" customFormat="1" ht="15" customHeight="1">
      <c r="B54" s="271"/>
      <c r="C54" s="406" t="s">
        <v>1198</v>
      </c>
      <c r="D54" s="406"/>
      <c r="E54" s="406"/>
      <c r="F54" s="406"/>
      <c r="G54" s="406"/>
      <c r="H54" s="406"/>
      <c r="I54" s="406"/>
      <c r="J54" s="406"/>
      <c r="K54" s="272"/>
    </row>
    <row r="55" spans="2:11" s="1" customFormat="1" ht="15" customHeight="1">
      <c r="B55" s="271"/>
      <c r="C55" s="406" t="s">
        <v>1199</v>
      </c>
      <c r="D55" s="406"/>
      <c r="E55" s="406"/>
      <c r="F55" s="406"/>
      <c r="G55" s="406"/>
      <c r="H55" s="406"/>
      <c r="I55" s="406"/>
      <c r="J55" s="406"/>
      <c r="K55" s="272"/>
    </row>
    <row r="56" spans="2:11" s="1" customFormat="1" ht="12.75" customHeight="1">
      <c r="B56" s="271"/>
      <c r="C56" s="274"/>
      <c r="D56" s="274"/>
      <c r="E56" s="274"/>
      <c r="F56" s="274"/>
      <c r="G56" s="274"/>
      <c r="H56" s="274"/>
      <c r="I56" s="274"/>
      <c r="J56" s="274"/>
      <c r="K56" s="272"/>
    </row>
    <row r="57" spans="2:11" s="1" customFormat="1" ht="15" customHeight="1">
      <c r="B57" s="271"/>
      <c r="C57" s="406" t="s">
        <v>1200</v>
      </c>
      <c r="D57" s="406"/>
      <c r="E57" s="406"/>
      <c r="F57" s="406"/>
      <c r="G57" s="406"/>
      <c r="H57" s="406"/>
      <c r="I57" s="406"/>
      <c r="J57" s="406"/>
      <c r="K57" s="272"/>
    </row>
    <row r="58" spans="2:11" s="1" customFormat="1" ht="15" customHeight="1">
      <c r="B58" s="271"/>
      <c r="C58" s="276"/>
      <c r="D58" s="406" t="s">
        <v>1201</v>
      </c>
      <c r="E58" s="406"/>
      <c r="F58" s="406"/>
      <c r="G58" s="406"/>
      <c r="H58" s="406"/>
      <c r="I58" s="406"/>
      <c r="J58" s="406"/>
      <c r="K58" s="272"/>
    </row>
    <row r="59" spans="2:11" s="1" customFormat="1" ht="15" customHeight="1">
      <c r="B59" s="271"/>
      <c r="C59" s="276"/>
      <c r="D59" s="406" t="s">
        <v>1202</v>
      </c>
      <c r="E59" s="406"/>
      <c r="F59" s="406"/>
      <c r="G59" s="406"/>
      <c r="H59" s="406"/>
      <c r="I59" s="406"/>
      <c r="J59" s="406"/>
      <c r="K59" s="272"/>
    </row>
    <row r="60" spans="2:11" s="1" customFormat="1" ht="15" customHeight="1">
      <c r="B60" s="271"/>
      <c r="C60" s="276"/>
      <c r="D60" s="406" t="s">
        <v>1203</v>
      </c>
      <c r="E60" s="406"/>
      <c r="F60" s="406"/>
      <c r="G60" s="406"/>
      <c r="H60" s="406"/>
      <c r="I60" s="406"/>
      <c r="J60" s="406"/>
      <c r="K60" s="272"/>
    </row>
    <row r="61" spans="2:11" s="1" customFormat="1" ht="15" customHeight="1">
      <c r="B61" s="271"/>
      <c r="C61" s="276"/>
      <c r="D61" s="406" t="s">
        <v>1204</v>
      </c>
      <c r="E61" s="406"/>
      <c r="F61" s="406"/>
      <c r="G61" s="406"/>
      <c r="H61" s="406"/>
      <c r="I61" s="406"/>
      <c r="J61" s="406"/>
      <c r="K61" s="272"/>
    </row>
    <row r="62" spans="2:11" s="1" customFormat="1" ht="15" customHeight="1">
      <c r="B62" s="271"/>
      <c r="C62" s="276"/>
      <c r="D62" s="409" t="s">
        <v>1205</v>
      </c>
      <c r="E62" s="409"/>
      <c r="F62" s="409"/>
      <c r="G62" s="409"/>
      <c r="H62" s="409"/>
      <c r="I62" s="409"/>
      <c r="J62" s="409"/>
      <c r="K62" s="272"/>
    </row>
    <row r="63" spans="2:11" s="1" customFormat="1" ht="15" customHeight="1">
      <c r="B63" s="271"/>
      <c r="C63" s="276"/>
      <c r="D63" s="406" t="s">
        <v>1206</v>
      </c>
      <c r="E63" s="406"/>
      <c r="F63" s="406"/>
      <c r="G63" s="406"/>
      <c r="H63" s="406"/>
      <c r="I63" s="406"/>
      <c r="J63" s="406"/>
      <c r="K63" s="272"/>
    </row>
    <row r="64" spans="2:11" s="1" customFormat="1" ht="12.75" customHeight="1">
      <c r="B64" s="271"/>
      <c r="C64" s="276"/>
      <c r="D64" s="276"/>
      <c r="E64" s="279"/>
      <c r="F64" s="276"/>
      <c r="G64" s="276"/>
      <c r="H64" s="276"/>
      <c r="I64" s="276"/>
      <c r="J64" s="276"/>
      <c r="K64" s="272"/>
    </row>
    <row r="65" spans="2:11" s="1" customFormat="1" ht="15" customHeight="1">
      <c r="B65" s="271"/>
      <c r="C65" s="276"/>
      <c r="D65" s="406" t="s">
        <v>1207</v>
      </c>
      <c r="E65" s="406"/>
      <c r="F65" s="406"/>
      <c r="G65" s="406"/>
      <c r="H65" s="406"/>
      <c r="I65" s="406"/>
      <c r="J65" s="406"/>
      <c r="K65" s="272"/>
    </row>
    <row r="66" spans="2:11" s="1" customFormat="1" ht="15" customHeight="1">
      <c r="B66" s="271"/>
      <c r="C66" s="276"/>
      <c r="D66" s="409" t="s">
        <v>1208</v>
      </c>
      <c r="E66" s="409"/>
      <c r="F66" s="409"/>
      <c r="G66" s="409"/>
      <c r="H66" s="409"/>
      <c r="I66" s="409"/>
      <c r="J66" s="409"/>
      <c r="K66" s="272"/>
    </row>
    <row r="67" spans="2:11" s="1" customFormat="1" ht="15" customHeight="1">
      <c r="B67" s="271"/>
      <c r="C67" s="276"/>
      <c r="D67" s="406" t="s">
        <v>1209</v>
      </c>
      <c r="E67" s="406"/>
      <c r="F67" s="406"/>
      <c r="G67" s="406"/>
      <c r="H67" s="406"/>
      <c r="I67" s="406"/>
      <c r="J67" s="406"/>
      <c r="K67" s="272"/>
    </row>
    <row r="68" spans="2:11" s="1" customFormat="1" ht="15" customHeight="1">
      <c r="B68" s="271"/>
      <c r="C68" s="276"/>
      <c r="D68" s="406" t="s">
        <v>1210</v>
      </c>
      <c r="E68" s="406"/>
      <c r="F68" s="406"/>
      <c r="G68" s="406"/>
      <c r="H68" s="406"/>
      <c r="I68" s="406"/>
      <c r="J68" s="406"/>
      <c r="K68" s="272"/>
    </row>
    <row r="69" spans="2:11" s="1" customFormat="1" ht="15" customHeight="1">
      <c r="B69" s="271"/>
      <c r="C69" s="276"/>
      <c r="D69" s="406" t="s">
        <v>1211</v>
      </c>
      <c r="E69" s="406"/>
      <c r="F69" s="406"/>
      <c r="G69" s="406"/>
      <c r="H69" s="406"/>
      <c r="I69" s="406"/>
      <c r="J69" s="406"/>
      <c r="K69" s="272"/>
    </row>
    <row r="70" spans="2:11" s="1" customFormat="1" ht="15" customHeight="1">
      <c r="B70" s="271"/>
      <c r="C70" s="276"/>
      <c r="D70" s="406" t="s">
        <v>1212</v>
      </c>
      <c r="E70" s="406"/>
      <c r="F70" s="406"/>
      <c r="G70" s="406"/>
      <c r="H70" s="406"/>
      <c r="I70" s="406"/>
      <c r="J70" s="406"/>
      <c r="K70" s="272"/>
    </row>
    <row r="71" spans="2:11" s="1" customFormat="1" ht="12.75" customHeight="1">
      <c r="B71" s="280"/>
      <c r="C71" s="281"/>
      <c r="D71" s="281"/>
      <c r="E71" s="281"/>
      <c r="F71" s="281"/>
      <c r="G71" s="281"/>
      <c r="H71" s="281"/>
      <c r="I71" s="281"/>
      <c r="J71" s="281"/>
      <c r="K71" s="282"/>
    </row>
    <row r="72" spans="2:11" s="1" customFormat="1" ht="18.75" customHeight="1">
      <c r="B72" s="283"/>
      <c r="C72" s="283"/>
      <c r="D72" s="283"/>
      <c r="E72" s="283"/>
      <c r="F72" s="283"/>
      <c r="G72" s="283"/>
      <c r="H72" s="283"/>
      <c r="I72" s="283"/>
      <c r="J72" s="283"/>
      <c r="K72" s="284"/>
    </row>
    <row r="73" spans="2:11" s="1" customFormat="1" ht="18.75" customHeight="1">
      <c r="B73" s="284"/>
      <c r="C73" s="284"/>
      <c r="D73" s="284"/>
      <c r="E73" s="284"/>
      <c r="F73" s="284"/>
      <c r="G73" s="284"/>
      <c r="H73" s="284"/>
      <c r="I73" s="284"/>
      <c r="J73" s="284"/>
      <c r="K73" s="284"/>
    </row>
    <row r="74" spans="2:11" s="1" customFormat="1" ht="7.5" customHeight="1">
      <c r="B74" s="285"/>
      <c r="C74" s="286"/>
      <c r="D74" s="286"/>
      <c r="E74" s="286"/>
      <c r="F74" s="286"/>
      <c r="G74" s="286"/>
      <c r="H74" s="286"/>
      <c r="I74" s="286"/>
      <c r="J74" s="286"/>
      <c r="K74" s="287"/>
    </row>
    <row r="75" spans="2:11" s="1" customFormat="1" ht="45" customHeight="1">
      <c r="B75" s="288"/>
      <c r="C75" s="410" t="s">
        <v>1213</v>
      </c>
      <c r="D75" s="410"/>
      <c r="E75" s="410"/>
      <c r="F75" s="410"/>
      <c r="G75" s="410"/>
      <c r="H75" s="410"/>
      <c r="I75" s="410"/>
      <c r="J75" s="410"/>
      <c r="K75" s="289"/>
    </row>
    <row r="76" spans="2:11" s="1" customFormat="1" ht="17.25" customHeight="1">
      <c r="B76" s="288"/>
      <c r="C76" s="290" t="s">
        <v>1214</v>
      </c>
      <c r="D76" s="290"/>
      <c r="E76" s="290"/>
      <c r="F76" s="290" t="s">
        <v>1215</v>
      </c>
      <c r="G76" s="291"/>
      <c r="H76" s="290" t="s">
        <v>53</v>
      </c>
      <c r="I76" s="290" t="s">
        <v>56</v>
      </c>
      <c r="J76" s="290" t="s">
        <v>1216</v>
      </c>
      <c r="K76" s="289"/>
    </row>
    <row r="77" spans="2:11" s="1" customFormat="1" ht="17.25" customHeight="1">
      <c r="B77" s="288"/>
      <c r="C77" s="292" t="s">
        <v>1217</v>
      </c>
      <c r="D77" s="292"/>
      <c r="E77" s="292"/>
      <c r="F77" s="293" t="s">
        <v>1218</v>
      </c>
      <c r="G77" s="294"/>
      <c r="H77" s="292"/>
      <c r="I77" s="292"/>
      <c r="J77" s="292" t="s">
        <v>1219</v>
      </c>
      <c r="K77" s="289"/>
    </row>
    <row r="78" spans="2:11" s="1" customFormat="1" ht="5.25" customHeight="1">
      <c r="B78" s="288"/>
      <c r="C78" s="295"/>
      <c r="D78" s="295"/>
      <c r="E78" s="295"/>
      <c r="F78" s="295"/>
      <c r="G78" s="296"/>
      <c r="H78" s="295"/>
      <c r="I78" s="295"/>
      <c r="J78" s="295"/>
      <c r="K78" s="289"/>
    </row>
    <row r="79" spans="2:11" s="1" customFormat="1" ht="15" customHeight="1">
      <c r="B79" s="288"/>
      <c r="C79" s="277" t="s">
        <v>52</v>
      </c>
      <c r="D79" s="297"/>
      <c r="E79" s="297"/>
      <c r="F79" s="298" t="s">
        <v>1220</v>
      </c>
      <c r="G79" s="299"/>
      <c r="H79" s="277" t="s">
        <v>1221</v>
      </c>
      <c r="I79" s="277" t="s">
        <v>1222</v>
      </c>
      <c r="J79" s="277">
        <v>20</v>
      </c>
      <c r="K79" s="289"/>
    </row>
    <row r="80" spans="2:11" s="1" customFormat="1" ht="15" customHeight="1">
      <c r="B80" s="288"/>
      <c r="C80" s="277" t="s">
        <v>1223</v>
      </c>
      <c r="D80" s="277"/>
      <c r="E80" s="277"/>
      <c r="F80" s="298" t="s">
        <v>1220</v>
      </c>
      <c r="G80" s="299"/>
      <c r="H80" s="277" t="s">
        <v>1224</v>
      </c>
      <c r="I80" s="277" t="s">
        <v>1222</v>
      </c>
      <c r="J80" s="277">
        <v>120</v>
      </c>
      <c r="K80" s="289"/>
    </row>
    <row r="81" spans="2:11" s="1" customFormat="1" ht="15" customHeight="1">
      <c r="B81" s="300"/>
      <c r="C81" s="277" t="s">
        <v>1225</v>
      </c>
      <c r="D81" s="277"/>
      <c r="E81" s="277"/>
      <c r="F81" s="298" t="s">
        <v>1226</v>
      </c>
      <c r="G81" s="299"/>
      <c r="H81" s="277" t="s">
        <v>1227</v>
      </c>
      <c r="I81" s="277" t="s">
        <v>1222</v>
      </c>
      <c r="J81" s="277">
        <v>50</v>
      </c>
      <c r="K81" s="289"/>
    </row>
    <row r="82" spans="2:11" s="1" customFormat="1" ht="15" customHeight="1">
      <c r="B82" s="300"/>
      <c r="C82" s="277" t="s">
        <v>1228</v>
      </c>
      <c r="D82" s="277"/>
      <c r="E82" s="277"/>
      <c r="F82" s="298" t="s">
        <v>1220</v>
      </c>
      <c r="G82" s="299"/>
      <c r="H82" s="277" t="s">
        <v>1229</v>
      </c>
      <c r="I82" s="277" t="s">
        <v>1230</v>
      </c>
      <c r="J82" s="277"/>
      <c r="K82" s="289"/>
    </row>
    <row r="83" spans="2:11" s="1" customFormat="1" ht="15" customHeight="1">
      <c r="B83" s="300"/>
      <c r="C83" s="301" t="s">
        <v>1231</v>
      </c>
      <c r="D83" s="301"/>
      <c r="E83" s="301"/>
      <c r="F83" s="302" t="s">
        <v>1226</v>
      </c>
      <c r="G83" s="301"/>
      <c r="H83" s="301" t="s">
        <v>1232</v>
      </c>
      <c r="I83" s="301" t="s">
        <v>1222</v>
      </c>
      <c r="J83" s="301">
        <v>15</v>
      </c>
      <c r="K83" s="289"/>
    </row>
    <row r="84" spans="2:11" s="1" customFormat="1" ht="15" customHeight="1">
      <c r="B84" s="300"/>
      <c r="C84" s="301" t="s">
        <v>1233</v>
      </c>
      <c r="D84" s="301"/>
      <c r="E84" s="301"/>
      <c r="F84" s="302" t="s">
        <v>1226</v>
      </c>
      <c r="G84" s="301"/>
      <c r="H84" s="301" t="s">
        <v>1234</v>
      </c>
      <c r="I84" s="301" t="s">
        <v>1222</v>
      </c>
      <c r="J84" s="301">
        <v>15</v>
      </c>
      <c r="K84" s="289"/>
    </row>
    <row r="85" spans="2:11" s="1" customFormat="1" ht="15" customHeight="1">
      <c r="B85" s="300"/>
      <c r="C85" s="301" t="s">
        <v>1235</v>
      </c>
      <c r="D85" s="301"/>
      <c r="E85" s="301"/>
      <c r="F85" s="302" t="s">
        <v>1226</v>
      </c>
      <c r="G85" s="301"/>
      <c r="H85" s="301" t="s">
        <v>1236</v>
      </c>
      <c r="I85" s="301" t="s">
        <v>1222</v>
      </c>
      <c r="J85" s="301">
        <v>20</v>
      </c>
      <c r="K85" s="289"/>
    </row>
    <row r="86" spans="2:11" s="1" customFormat="1" ht="15" customHeight="1">
      <c r="B86" s="300"/>
      <c r="C86" s="301" t="s">
        <v>1237</v>
      </c>
      <c r="D86" s="301"/>
      <c r="E86" s="301"/>
      <c r="F86" s="302" t="s">
        <v>1226</v>
      </c>
      <c r="G86" s="301"/>
      <c r="H86" s="301" t="s">
        <v>1238</v>
      </c>
      <c r="I86" s="301" t="s">
        <v>1222</v>
      </c>
      <c r="J86" s="301">
        <v>20</v>
      </c>
      <c r="K86" s="289"/>
    </row>
    <row r="87" spans="2:11" s="1" customFormat="1" ht="15" customHeight="1">
      <c r="B87" s="300"/>
      <c r="C87" s="277" t="s">
        <v>1239</v>
      </c>
      <c r="D87" s="277"/>
      <c r="E87" s="277"/>
      <c r="F87" s="298" t="s">
        <v>1226</v>
      </c>
      <c r="G87" s="299"/>
      <c r="H87" s="277" t="s">
        <v>1240</v>
      </c>
      <c r="I87" s="277" t="s">
        <v>1222</v>
      </c>
      <c r="J87" s="277">
        <v>50</v>
      </c>
      <c r="K87" s="289"/>
    </row>
    <row r="88" spans="2:11" s="1" customFormat="1" ht="15" customHeight="1">
      <c r="B88" s="300"/>
      <c r="C88" s="277" t="s">
        <v>1241</v>
      </c>
      <c r="D88" s="277"/>
      <c r="E88" s="277"/>
      <c r="F88" s="298" t="s">
        <v>1226</v>
      </c>
      <c r="G88" s="299"/>
      <c r="H88" s="277" t="s">
        <v>1242</v>
      </c>
      <c r="I88" s="277" t="s">
        <v>1222</v>
      </c>
      <c r="J88" s="277">
        <v>20</v>
      </c>
      <c r="K88" s="289"/>
    </row>
    <row r="89" spans="2:11" s="1" customFormat="1" ht="15" customHeight="1">
      <c r="B89" s="300"/>
      <c r="C89" s="277" t="s">
        <v>1243</v>
      </c>
      <c r="D89" s="277"/>
      <c r="E89" s="277"/>
      <c r="F89" s="298" t="s">
        <v>1226</v>
      </c>
      <c r="G89" s="299"/>
      <c r="H89" s="277" t="s">
        <v>1244</v>
      </c>
      <c r="I89" s="277" t="s">
        <v>1222</v>
      </c>
      <c r="J89" s="277">
        <v>20</v>
      </c>
      <c r="K89" s="289"/>
    </row>
    <row r="90" spans="2:11" s="1" customFormat="1" ht="15" customHeight="1">
      <c r="B90" s="300"/>
      <c r="C90" s="277" t="s">
        <v>1245</v>
      </c>
      <c r="D90" s="277"/>
      <c r="E90" s="277"/>
      <c r="F90" s="298" t="s">
        <v>1226</v>
      </c>
      <c r="G90" s="299"/>
      <c r="H90" s="277" t="s">
        <v>1246</v>
      </c>
      <c r="I90" s="277" t="s">
        <v>1222</v>
      </c>
      <c r="J90" s="277">
        <v>50</v>
      </c>
      <c r="K90" s="289"/>
    </row>
    <row r="91" spans="2:11" s="1" customFormat="1" ht="15" customHeight="1">
      <c r="B91" s="300"/>
      <c r="C91" s="277" t="s">
        <v>1247</v>
      </c>
      <c r="D91" s="277"/>
      <c r="E91" s="277"/>
      <c r="F91" s="298" t="s">
        <v>1226</v>
      </c>
      <c r="G91" s="299"/>
      <c r="H91" s="277" t="s">
        <v>1247</v>
      </c>
      <c r="I91" s="277" t="s">
        <v>1222</v>
      </c>
      <c r="J91" s="277">
        <v>50</v>
      </c>
      <c r="K91" s="289"/>
    </row>
    <row r="92" spans="2:11" s="1" customFormat="1" ht="15" customHeight="1">
      <c r="B92" s="300"/>
      <c r="C92" s="277" t="s">
        <v>1248</v>
      </c>
      <c r="D92" s="277"/>
      <c r="E92" s="277"/>
      <c r="F92" s="298" t="s">
        <v>1226</v>
      </c>
      <c r="G92" s="299"/>
      <c r="H92" s="277" t="s">
        <v>1249</v>
      </c>
      <c r="I92" s="277" t="s">
        <v>1222</v>
      </c>
      <c r="J92" s="277">
        <v>255</v>
      </c>
      <c r="K92" s="289"/>
    </row>
    <row r="93" spans="2:11" s="1" customFormat="1" ht="15" customHeight="1">
      <c r="B93" s="300"/>
      <c r="C93" s="277" t="s">
        <v>1250</v>
      </c>
      <c r="D93" s="277"/>
      <c r="E93" s="277"/>
      <c r="F93" s="298" t="s">
        <v>1220</v>
      </c>
      <c r="G93" s="299"/>
      <c r="H93" s="277" t="s">
        <v>1251</v>
      </c>
      <c r="I93" s="277" t="s">
        <v>1252</v>
      </c>
      <c r="J93" s="277"/>
      <c r="K93" s="289"/>
    </row>
    <row r="94" spans="2:11" s="1" customFormat="1" ht="15" customHeight="1">
      <c r="B94" s="300"/>
      <c r="C94" s="277" t="s">
        <v>1253</v>
      </c>
      <c r="D94" s="277"/>
      <c r="E94" s="277"/>
      <c r="F94" s="298" t="s">
        <v>1220</v>
      </c>
      <c r="G94" s="299"/>
      <c r="H94" s="277" t="s">
        <v>1254</v>
      </c>
      <c r="I94" s="277" t="s">
        <v>1255</v>
      </c>
      <c r="J94" s="277"/>
      <c r="K94" s="289"/>
    </row>
    <row r="95" spans="2:11" s="1" customFormat="1" ht="15" customHeight="1">
      <c r="B95" s="300"/>
      <c r="C95" s="277" t="s">
        <v>1256</v>
      </c>
      <c r="D95" s="277"/>
      <c r="E95" s="277"/>
      <c r="F95" s="298" t="s">
        <v>1220</v>
      </c>
      <c r="G95" s="299"/>
      <c r="H95" s="277" t="s">
        <v>1256</v>
      </c>
      <c r="I95" s="277" t="s">
        <v>1255</v>
      </c>
      <c r="J95" s="277"/>
      <c r="K95" s="289"/>
    </row>
    <row r="96" spans="2:11" s="1" customFormat="1" ht="15" customHeight="1">
      <c r="B96" s="300"/>
      <c r="C96" s="277" t="s">
        <v>37</v>
      </c>
      <c r="D96" s="277"/>
      <c r="E96" s="277"/>
      <c r="F96" s="298" t="s">
        <v>1220</v>
      </c>
      <c r="G96" s="299"/>
      <c r="H96" s="277" t="s">
        <v>1257</v>
      </c>
      <c r="I96" s="277" t="s">
        <v>1255</v>
      </c>
      <c r="J96" s="277"/>
      <c r="K96" s="289"/>
    </row>
    <row r="97" spans="2:11" s="1" customFormat="1" ht="15" customHeight="1">
      <c r="B97" s="300"/>
      <c r="C97" s="277" t="s">
        <v>47</v>
      </c>
      <c r="D97" s="277"/>
      <c r="E97" s="277"/>
      <c r="F97" s="298" t="s">
        <v>1220</v>
      </c>
      <c r="G97" s="299"/>
      <c r="H97" s="277" t="s">
        <v>1258</v>
      </c>
      <c r="I97" s="277" t="s">
        <v>1255</v>
      </c>
      <c r="J97" s="277"/>
      <c r="K97" s="289"/>
    </row>
    <row r="98" spans="2:11" s="1" customFormat="1" ht="15" customHeight="1">
      <c r="B98" s="303"/>
      <c r="C98" s="304"/>
      <c r="D98" s="304"/>
      <c r="E98" s="304"/>
      <c r="F98" s="304"/>
      <c r="G98" s="304"/>
      <c r="H98" s="304"/>
      <c r="I98" s="304"/>
      <c r="J98" s="304"/>
      <c r="K98" s="305"/>
    </row>
    <row r="99" spans="2:11" s="1" customFormat="1" ht="18.75" customHeight="1">
      <c r="B99" s="306"/>
      <c r="C99" s="307"/>
      <c r="D99" s="307"/>
      <c r="E99" s="307"/>
      <c r="F99" s="307"/>
      <c r="G99" s="307"/>
      <c r="H99" s="307"/>
      <c r="I99" s="307"/>
      <c r="J99" s="307"/>
      <c r="K99" s="306"/>
    </row>
    <row r="100" spans="2:11" s="1" customFormat="1" ht="18.75" customHeight="1">
      <c r="B100" s="284"/>
      <c r="C100" s="284"/>
      <c r="D100" s="284"/>
      <c r="E100" s="284"/>
      <c r="F100" s="284"/>
      <c r="G100" s="284"/>
      <c r="H100" s="284"/>
      <c r="I100" s="284"/>
      <c r="J100" s="284"/>
      <c r="K100" s="284"/>
    </row>
    <row r="101" spans="2:11" s="1" customFormat="1" ht="7.5" customHeight="1">
      <c r="B101" s="285"/>
      <c r="C101" s="286"/>
      <c r="D101" s="286"/>
      <c r="E101" s="286"/>
      <c r="F101" s="286"/>
      <c r="G101" s="286"/>
      <c r="H101" s="286"/>
      <c r="I101" s="286"/>
      <c r="J101" s="286"/>
      <c r="K101" s="287"/>
    </row>
    <row r="102" spans="2:11" s="1" customFormat="1" ht="45" customHeight="1">
      <c r="B102" s="288"/>
      <c r="C102" s="410" t="s">
        <v>1259</v>
      </c>
      <c r="D102" s="410"/>
      <c r="E102" s="410"/>
      <c r="F102" s="410"/>
      <c r="G102" s="410"/>
      <c r="H102" s="410"/>
      <c r="I102" s="410"/>
      <c r="J102" s="410"/>
      <c r="K102" s="289"/>
    </row>
    <row r="103" spans="2:11" s="1" customFormat="1" ht="17.25" customHeight="1">
      <c r="B103" s="288"/>
      <c r="C103" s="290" t="s">
        <v>1214</v>
      </c>
      <c r="D103" s="290"/>
      <c r="E103" s="290"/>
      <c r="F103" s="290" t="s">
        <v>1215</v>
      </c>
      <c r="G103" s="291"/>
      <c r="H103" s="290" t="s">
        <v>53</v>
      </c>
      <c r="I103" s="290" t="s">
        <v>56</v>
      </c>
      <c r="J103" s="290" t="s">
        <v>1216</v>
      </c>
      <c r="K103" s="289"/>
    </row>
    <row r="104" spans="2:11" s="1" customFormat="1" ht="17.25" customHeight="1">
      <c r="B104" s="288"/>
      <c r="C104" s="292" t="s">
        <v>1217</v>
      </c>
      <c r="D104" s="292"/>
      <c r="E104" s="292"/>
      <c r="F104" s="293" t="s">
        <v>1218</v>
      </c>
      <c r="G104" s="294"/>
      <c r="H104" s="292"/>
      <c r="I104" s="292"/>
      <c r="J104" s="292" t="s">
        <v>1219</v>
      </c>
      <c r="K104" s="289"/>
    </row>
    <row r="105" spans="2:11" s="1" customFormat="1" ht="5.25" customHeight="1">
      <c r="B105" s="288"/>
      <c r="C105" s="290"/>
      <c r="D105" s="290"/>
      <c r="E105" s="290"/>
      <c r="F105" s="290"/>
      <c r="G105" s="308"/>
      <c r="H105" s="290"/>
      <c r="I105" s="290"/>
      <c r="J105" s="290"/>
      <c r="K105" s="289"/>
    </row>
    <row r="106" spans="2:11" s="1" customFormat="1" ht="15" customHeight="1">
      <c r="B106" s="288"/>
      <c r="C106" s="277" t="s">
        <v>52</v>
      </c>
      <c r="D106" s="297"/>
      <c r="E106" s="297"/>
      <c r="F106" s="298" t="s">
        <v>1220</v>
      </c>
      <c r="G106" s="277"/>
      <c r="H106" s="277" t="s">
        <v>1260</v>
      </c>
      <c r="I106" s="277" t="s">
        <v>1222</v>
      </c>
      <c r="J106" s="277">
        <v>20</v>
      </c>
      <c r="K106" s="289"/>
    </row>
    <row r="107" spans="2:11" s="1" customFormat="1" ht="15" customHeight="1">
      <c r="B107" s="288"/>
      <c r="C107" s="277" t="s">
        <v>1223</v>
      </c>
      <c r="D107" s="277"/>
      <c r="E107" s="277"/>
      <c r="F107" s="298" t="s">
        <v>1220</v>
      </c>
      <c r="G107" s="277"/>
      <c r="H107" s="277" t="s">
        <v>1260</v>
      </c>
      <c r="I107" s="277" t="s">
        <v>1222</v>
      </c>
      <c r="J107" s="277">
        <v>120</v>
      </c>
      <c r="K107" s="289"/>
    </row>
    <row r="108" spans="2:11" s="1" customFormat="1" ht="15" customHeight="1">
      <c r="B108" s="300"/>
      <c r="C108" s="277" t="s">
        <v>1225</v>
      </c>
      <c r="D108" s="277"/>
      <c r="E108" s="277"/>
      <c r="F108" s="298" t="s">
        <v>1226</v>
      </c>
      <c r="G108" s="277"/>
      <c r="H108" s="277" t="s">
        <v>1260</v>
      </c>
      <c r="I108" s="277" t="s">
        <v>1222</v>
      </c>
      <c r="J108" s="277">
        <v>50</v>
      </c>
      <c r="K108" s="289"/>
    </row>
    <row r="109" spans="2:11" s="1" customFormat="1" ht="15" customHeight="1">
      <c r="B109" s="300"/>
      <c r="C109" s="277" t="s">
        <v>1228</v>
      </c>
      <c r="D109" s="277"/>
      <c r="E109" s="277"/>
      <c r="F109" s="298" t="s">
        <v>1220</v>
      </c>
      <c r="G109" s="277"/>
      <c r="H109" s="277" t="s">
        <v>1260</v>
      </c>
      <c r="I109" s="277" t="s">
        <v>1230</v>
      </c>
      <c r="J109" s="277"/>
      <c r="K109" s="289"/>
    </row>
    <row r="110" spans="2:11" s="1" customFormat="1" ht="15" customHeight="1">
      <c r="B110" s="300"/>
      <c r="C110" s="277" t="s">
        <v>1239</v>
      </c>
      <c r="D110" s="277"/>
      <c r="E110" s="277"/>
      <c r="F110" s="298" t="s">
        <v>1226</v>
      </c>
      <c r="G110" s="277"/>
      <c r="H110" s="277" t="s">
        <v>1260</v>
      </c>
      <c r="I110" s="277" t="s">
        <v>1222</v>
      </c>
      <c r="J110" s="277">
        <v>50</v>
      </c>
      <c r="K110" s="289"/>
    </row>
    <row r="111" spans="2:11" s="1" customFormat="1" ht="15" customHeight="1">
      <c r="B111" s="300"/>
      <c r="C111" s="277" t="s">
        <v>1247</v>
      </c>
      <c r="D111" s="277"/>
      <c r="E111" s="277"/>
      <c r="F111" s="298" t="s">
        <v>1226</v>
      </c>
      <c r="G111" s="277"/>
      <c r="H111" s="277" t="s">
        <v>1260</v>
      </c>
      <c r="I111" s="277" t="s">
        <v>1222</v>
      </c>
      <c r="J111" s="277">
        <v>50</v>
      </c>
      <c r="K111" s="289"/>
    </row>
    <row r="112" spans="2:11" s="1" customFormat="1" ht="15" customHeight="1">
      <c r="B112" s="300"/>
      <c r="C112" s="277" t="s">
        <v>1245</v>
      </c>
      <c r="D112" s="277"/>
      <c r="E112" s="277"/>
      <c r="F112" s="298" t="s">
        <v>1226</v>
      </c>
      <c r="G112" s="277"/>
      <c r="H112" s="277" t="s">
        <v>1260</v>
      </c>
      <c r="I112" s="277" t="s">
        <v>1222</v>
      </c>
      <c r="J112" s="277">
        <v>50</v>
      </c>
      <c r="K112" s="289"/>
    </row>
    <row r="113" spans="2:11" s="1" customFormat="1" ht="15" customHeight="1">
      <c r="B113" s="300"/>
      <c r="C113" s="277" t="s">
        <v>52</v>
      </c>
      <c r="D113" s="277"/>
      <c r="E113" s="277"/>
      <c r="F113" s="298" t="s">
        <v>1220</v>
      </c>
      <c r="G113" s="277"/>
      <c r="H113" s="277" t="s">
        <v>1261</v>
      </c>
      <c r="I113" s="277" t="s">
        <v>1222</v>
      </c>
      <c r="J113" s="277">
        <v>20</v>
      </c>
      <c r="K113" s="289"/>
    </row>
    <row r="114" spans="2:11" s="1" customFormat="1" ht="15" customHeight="1">
      <c r="B114" s="300"/>
      <c r="C114" s="277" t="s">
        <v>1262</v>
      </c>
      <c r="D114" s="277"/>
      <c r="E114" s="277"/>
      <c r="F114" s="298" t="s">
        <v>1220</v>
      </c>
      <c r="G114" s="277"/>
      <c r="H114" s="277" t="s">
        <v>1263</v>
      </c>
      <c r="I114" s="277" t="s">
        <v>1222</v>
      </c>
      <c r="J114" s="277">
        <v>120</v>
      </c>
      <c r="K114" s="289"/>
    </row>
    <row r="115" spans="2:11" s="1" customFormat="1" ht="15" customHeight="1">
      <c r="B115" s="300"/>
      <c r="C115" s="277" t="s">
        <v>37</v>
      </c>
      <c r="D115" s="277"/>
      <c r="E115" s="277"/>
      <c r="F115" s="298" t="s">
        <v>1220</v>
      </c>
      <c r="G115" s="277"/>
      <c r="H115" s="277" t="s">
        <v>1264</v>
      </c>
      <c r="I115" s="277" t="s">
        <v>1255</v>
      </c>
      <c r="J115" s="277"/>
      <c r="K115" s="289"/>
    </row>
    <row r="116" spans="2:11" s="1" customFormat="1" ht="15" customHeight="1">
      <c r="B116" s="300"/>
      <c r="C116" s="277" t="s">
        <v>47</v>
      </c>
      <c r="D116" s="277"/>
      <c r="E116" s="277"/>
      <c r="F116" s="298" t="s">
        <v>1220</v>
      </c>
      <c r="G116" s="277"/>
      <c r="H116" s="277" t="s">
        <v>1265</v>
      </c>
      <c r="I116" s="277" t="s">
        <v>1255</v>
      </c>
      <c r="J116" s="277"/>
      <c r="K116" s="289"/>
    </row>
    <row r="117" spans="2:11" s="1" customFormat="1" ht="15" customHeight="1">
      <c r="B117" s="300"/>
      <c r="C117" s="277" t="s">
        <v>56</v>
      </c>
      <c r="D117" s="277"/>
      <c r="E117" s="277"/>
      <c r="F117" s="298" t="s">
        <v>1220</v>
      </c>
      <c r="G117" s="277"/>
      <c r="H117" s="277" t="s">
        <v>1266</v>
      </c>
      <c r="I117" s="277" t="s">
        <v>1267</v>
      </c>
      <c r="J117" s="277"/>
      <c r="K117" s="289"/>
    </row>
    <row r="118" spans="2:11" s="1" customFormat="1" ht="15" customHeight="1">
      <c r="B118" s="303"/>
      <c r="C118" s="309"/>
      <c r="D118" s="309"/>
      <c r="E118" s="309"/>
      <c r="F118" s="309"/>
      <c r="G118" s="309"/>
      <c r="H118" s="309"/>
      <c r="I118" s="309"/>
      <c r="J118" s="309"/>
      <c r="K118" s="305"/>
    </row>
    <row r="119" spans="2:11" s="1" customFormat="1" ht="18.75" customHeight="1">
      <c r="B119" s="310"/>
      <c r="C119" s="311"/>
      <c r="D119" s="311"/>
      <c r="E119" s="311"/>
      <c r="F119" s="312"/>
      <c r="G119" s="311"/>
      <c r="H119" s="311"/>
      <c r="I119" s="311"/>
      <c r="J119" s="311"/>
      <c r="K119" s="310"/>
    </row>
    <row r="120" spans="2:11" s="1" customFormat="1" ht="18.75" customHeight="1">
      <c r="B120" s="284"/>
      <c r="C120" s="284"/>
      <c r="D120" s="284"/>
      <c r="E120" s="284"/>
      <c r="F120" s="284"/>
      <c r="G120" s="284"/>
      <c r="H120" s="284"/>
      <c r="I120" s="284"/>
      <c r="J120" s="284"/>
      <c r="K120" s="284"/>
    </row>
    <row r="121" spans="2:11" s="1" customFormat="1" ht="7.5" customHeight="1">
      <c r="B121" s="313"/>
      <c r="C121" s="314"/>
      <c r="D121" s="314"/>
      <c r="E121" s="314"/>
      <c r="F121" s="314"/>
      <c r="G121" s="314"/>
      <c r="H121" s="314"/>
      <c r="I121" s="314"/>
      <c r="J121" s="314"/>
      <c r="K121" s="315"/>
    </row>
    <row r="122" spans="2:11" s="1" customFormat="1" ht="45" customHeight="1">
      <c r="B122" s="316"/>
      <c r="C122" s="408" t="s">
        <v>1268</v>
      </c>
      <c r="D122" s="408"/>
      <c r="E122" s="408"/>
      <c r="F122" s="408"/>
      <c r="G122" s="408"/>
      <c r="H122" s="408"/>
      <c r="I122" s="408"/>
      <c r="J122" s="408"/>
      <c r="K122" s="317"/>
    </row>
    <row r="123" spans="2:11" s="1" customFormat="1" ht="17.25" customHeight="1">
      <c r="B123" s="318"/>
      <c r="C123" s="290" t="s">
        <v>1214</v>
      </c>
      <c r="D123" s="290"/>
      <c r="E123" s="290"/>
      <c r="F123" s="290" t="s">
        <v>1215</v>
      </c>
      <c r="G123" s="291"/>
      <c r="H123" s="290" t="s">
        <v>53</v>
      </c>
      <c r="I123" s="290" t="s">
        <v>56</v>
      </c>
      <c r="J123" s="290" t="s">
        <v>1216</v>
      </c>
      <c r="K123" s="319"/>
    </row>
    <row r="124" spans="2:11" s="1" customFormat="1" ht="17.25" customHeight="1">
      <c r="B124" s="318"/>
      <c r="C124" s="292" t="s">
        <v>1217</v>
      </c>
      <c r="D124" s="292"/>
      <c r="E124" s="292"/>
      <c r="F124" s="293" t="s">
        <v>1218</v>
      </c>
      <c r="G124" s="294"/>
      <c r="H124" s="292"/>
      <c r="I124" s="292"/>
      <c r="J124" s="292" t="s">
        <v>1219</v>
      </c>
      <c r="K124" s="319"/>
    </row>
    <row r="125" spans="2:11" s="1" customFormat="1" ht="5.25" customHeight="1">
      <c r="B125" s="320"/>
      <c r="C125" s="295"/>
      <c r="D125" s="295"/>
      <c r="E125" s="295"/>
      <c r="F125" s="295"/>
      <c r="G125" s="321"/>
      <c r="H125" s="295"/>
      <c r="I125" s="295"/>
      <c r="J125" s="295"/>
      <c r="K125" s="322"/>
    </row>
    <row r="126" spans="2:11" s="1" customFormat="1" ht="15" customHeight="1">
      <c r="B126" s="320"/>
      <c r="C126" s="277" t="s">
        <v>1223</v>
      </c>
      <c r="D126" s="297"/>
      <c r="E126" s="297"/>
      <c r="F126" s="298" t="s">
        <v>1220</v>
      </c>
      <c r="G126" s="277"/>
      <c r="H126" s="277" t="s">
        <v>1260</v>
      </c>
      <c r="I126" s="277" t="s">
        <v>1222</v>
      </c>
      <c r="J126" s="277">
        <v>120</v>
      </c>
      <c r="K126" s="323"/>
    </row>
    <row r="127" spans="2:11" s="1" customFormat="1" ht="15" customHeight="1">
      <c r="B127" s="320"/>
      <c r="C127" s="277" t="s">
        <v>1269</v>
      </c>
      <c r="D127" s="277"/>
      <c r="E127" s="277"/>
      <c r="F127" s="298" t="s">
        <v>1220</v>
      </c>
      <c r="G127" s="277"/>
      <c r="H127" s="277" t="s">
        <v>1270</v>
      </c>
      <c r="I127" s="277" t="s">
        <v>1222</v>
      </c>
      <c r="J127" s="277" t="s">
        <v>1271</v>
      </c>
      <c r="K127" s="323"/>
    </row>
    <row r="128" spans="2:11" s="1" customFormat="1" ht="15" customHeight="1">
      <c r="B128" s="320"/>
      <c r="C128" s="277" t="s">
        <v>84</v>
      </c>
      <c r="D128" s="277"/>
      <c r="E128" s="277"/>
      <c r="F128" s="298" t="s">
        <v>1220</v>
      </c>
      <c r="G128" s="277"/>
      <c r="H128" s="277" t="s">
        <v>1272</v>
      </c>
      <c r="I128" s="277" t="s">
        <v>1222</v>
      </c>
      <c r="J128" s="277" t="s">
        <v>1271</v>
      </c>
      <c r="K128" s="323"/>
    </row>
    <row r="129" spans="2:11" s="1" customFormat="1" ht="15" customHeight="1">
      <c r="B129" s="320"/>
      <c r="C129" s="277" t="s">
        <v>1231</v>
      </c>
      <c r="D129" s="277"/>
      <c r="E129" s="277"/>
      <c r="F129" s="298" t="s">
        <v>1226</v>
      </c>
      <c r="G129" s="277"/>
      <c r="H129" s="277" t="s">
        <v>1232</v>
      </c>
      <c r="I129" s="277" t="s">
        <v>1222</v>
      </c>
      <c r="J129" s="277">
        <v>15</v>
      </c>
      <c r="K129" s="323"/>
    </row>
    <row r="130" spans="2:11" s="1" customFormat="1" ht="15" customHeight="1">
      <c r="B130" s="320"/>
      <c r="C130" s="301" t="s">
        <v>1233</v>
      </c>
      <c r="D130" s="301"/>
      <c r="E130" s="301"/>
      <c r="F130" s="302" t="s">
        <v>1226</v>
      </c>
      <c r="G130" s="301"/>
      <c r="H130" s="301" t="s">
        <v>1234</v>
      </c>
      <c r="I130" s="301" t="s">
        <v>1222</v>
      </c>
      <c r="J130" s="301">
        <v>15</v>
      </c>
      <c r="K130" s="323"/>
    </row>
    <row r="131" spans="2:11" s="1" customFormat="1" ht="15" customHeight="1">
      <c r="B131" s="320"/>
      <c r="C131" s="301" t="s">
        <v>1235</v>
      </c>
      <c r="D131" s="301"/>
      <c r="E131" s="301"/>
      <c r="F131" s="302" t="s">
        <v>1226</v>
      </c>
      <c r="G131" s="301"/>
      <c r="H131" s="301" t="s">
        <v>1236</v>
      </c>
      <c r="I131" s="301" t="s">
        <v>1222</v>
      </c>
      <c r="J131" s="301">
        <v>20</v>
      </c>
      <c r="K131" s="323"/>
    </row>
    <row r="132" spans="2:11" s="1" customFormat="1" ht="15" customHeight="1">
      <c r="B132" s="320"/>
      <c r="C132" s="301" t="s">
        <v>1237</v>
      </c>
      <c r="D132" s="301"/>
      <c r="E132" s="301"/>
      <c r="F132" s="302" t="s">
        <v>1226</v>
      </c>
      <c r="G132" s="301"/>
      <c r="H132" s="301" t="s">
        <v>1238</v>
      </c>
      <c r="I132" s="301" t="s">
        <v>1222</v>
      </c>
      <c r="J132" s="301">
        <v>20</v>
      </c>
      <c r="K132" s="323"/>
    </row>
    <row r="133" spans="2:11" s="1" customFormat="1" ht="15" customHeight="1">
      <c r="B133" s="320"/>
      <c r="C133" s="277" t="s">
        <v>1225</v>
      </c>
      <c r="D133" s="277"/>
      <c r="E133" s="277"/>
      <c r="F133" s="298" t="s">
        <v>1226</v>
      </c>
      <c r="G133" s="277"/>
      <c r="H133" s="277" t="s">
        <v>1260</v>
      </c>
      <c r="I133" s="277" t="s">
        <v>1222</v>
      </c>
      <c r="J133" s="277">
        <v>50</v>
      </c>
      <c r="K133" s="323"/>
    </row>
    <row r="134" spans="2:11" s="1" customFormat="1" ht="15" customHeight="1">
      <c r="B134" s="320"/>
      <c r="C134" s="277" t="s">
        <v>1239</v>
      </c>
      <c r="D134" s="277"/>
      <c r="E134" s="277"/>
      <c r="F134" s="298" t="s">
        <v>1226</v>
      </c>
      <c r="G134" s="277"/>
      <c r="H134" s="277" t="s">
        <v>1260</v>
      </c>
      <c r="I134" s="277" t="s">
        <v>1222</v>
      </c>
      <c r="J134" s="277">
        <v>50</v>
      </c>
      <c r="K134" s="323"/>
    </row>
    <row r="135" spans="2:11" s="1" customFormat="1" ht="15" customHeight="1">
      <c r="B135" s="320"/>
      <c r="C135" s="277" t="s">
        <v>1245</v>
      </c>
      <c r="D135" s="277"/>
      <c r="E135" s="277"/>
      <c r="F135" s="298" t="s">
        <v>1226</v>
      </c>
      <c r="G135" s="277"/>
      <c r="H135" s="277" t="s">
        <v>1260</v>
      </c>
      <c r="I135" s="277" t="s">
        <v>1222</v>
      </c>
      <c r="J135" s="277">
        <v>50</v>
      </c>
      <c r="K135" s="323"/>
    </row>
    <row r="136" spans="2:11" s="1" customFormat="1" ht="15" customHeight="1">
      <c r="B136" s="320"/>
      <c r="C136" s="277" t="s">
        <v>1247</v>
      </c>
      <c r="D136" s="277"/>
      <c r="E136" s="277"/>
      <c r="F136" s="298" t="s">
        <v>1226</v>
      </c>
      <c r="G136" s="277"/>
      <c r="H136" s="277" t="s">
        <v>1260</v>
      </c>
      <c r="I136" s="277" t="s">
        <v>1222</v>
      </c>
      <c r="J136" s="277">
        <v>50</v>
      </c>
      <c r="K136" s="323"/>
    </row>
    <row r="137" spans="2:11" s="1" customFormat="1" ht="15" customHeight="1">
      <c r="B137" s="320"/>
      <c r="C137" s="277" t="s">
        <v>1248</v>
      </c>
      <c r="D137" s="277"/>
      <c r="E137" s="277"/>
      <c r="F137" s="298" t="s">
        <v>1226</v>
      </c>
      <c r="G137" s="277"/>
      <c r="H137" s="277" t="s">
        <v>1273</v>
      </c>
      <c r="I137" s="277" t="s">
        <v>1222</v>
      </c>
      <c r="J137" s="277">
        <v>255</v>
      </c>
      <c r="K137" s="323"/>
    </row>
    <row r="138" spans="2:11" s="1" customFormat="1" ht="15" customHeight="1">
      <c r="B138" s="320"/>
      <c r="C138" s="277" t="s">
        <v>1250</v>
      </c>
      <c r="D138" s="277"/>
      <c r="E138" s="277"/>
      <c r="F138" s="298" t="s">
        <v>1220</v>
      </c>
      <c r="G138" s="277"/>
      <c r="H138" s="277" t="s">
        <v>1274</v>
      </c>
      <c r="I138" s="277" t="s">
        <v>1252</v>
      </c>
      <c r="J138" s="277"/>
      <c r="K138" s="323"/>
    </row>
    <row r="139" spans="2:11" s="1" customFormat="1" ht="15" customHeight="1">
      <c r="B139" s="320"/>
      <c r="C139" s="277" t="s">
        <v>1253</v>
      </c>
      <c r="D139" s="277"/>
      <c r="E139" s="277"/>
      <c r="F139" s="298" t="s">
        <v>1220</v>
      </c>
      <c r="G139" s="277"/>
      <c r="H139" s="277" t="s">
        <v>1275</v>
      </c>
      <c r="I139" s="277" t="s">
        <v>1255</v>
      </c>
      <c r="J139" s="277"/>
      <c r="K139" s="323"/>
    </row>
    <row r="140" spans="2:11" s="1" customFormat="1" ht="15" customHeight="1">
      <c r="B140" s="320"/>
      <c r="C140" s="277" t="s">
        <v>1256</v>
      </c>
      <c r="D140" s="277"/>
      <c r="E140" s="277"/>
      <c r="F140" s="298" t="s">
        <v>1220</v>
      </c>
      <c r="G140" s="277"/>
      <c r="H140" s="277" t="s">
        <v>1256</v>
      </c>
      <c r="I140" s="277" t="s">
        <v>1255</v>
      </c>
      <c r="J140" s="277"/>
      <c r="K140" s="323"/>
    </row>
    <row r="141" spans="2:11" s="1" customFormat="1" ht="15" customHeight="1">
      <c r="B141" s="320"/>
      <c r="C141" s="277" t="s">
        <v>37</v>
      </c>
      <c r="D141" s="277"/>
      <c r="E141" s="277"/>
      <c r="F141" s="298" t="s">
        <v>1220</v>
      </c>
      <c r="G141" s="277"/>
      <c r="H141" s="277" t="s">
        <v>1276</v>
      </c>
      <c r="I141" s="277" t="s">
        <v>1255</v>
      </c>
      <c r="J141" s="277"/>
      <c r="K141" s="323"/>
    </row>
    <row r="142" spans="2:11" s="1" customFormat="1" ht="15" customHeight="1">
      <c r="B142" s="320"/>
      <c r="C142" s="277" t="s">
        <v>1277</v>
      </c>
      <c r="D142" s="277"/>
      <c r="E142" s="277"/>
      <c r="F142" s="298" t="s">
        <v>1220</v>
      </c>
      <c r="G142" s="277"/>
      <c r="H142" s="277" t="s">
        <v>1278</v>
      </c>
      <c r="I142" s="277" t="s">
        <v>1255</v>
      </c>
      <c r="J142" s="277"/>
      <c r="K142" s="323"/>
    </row>
    <row r="143" spans="2:11" s="1" customFormat="1" ht="15" customHeight="1">
      <c r="B143" s="324"/>
      <c r="C143" s="325"/>
      <c r="D143" s="325"/>
      <c r="E143" s="325"/>
      <c r="F143" s="325"/>
      <c r="G143" s="325"/>
      <c r="H143" s="325"/>
      <c r="I143" s="325"/>
      <c r="J143" s="325"/>
      <c r="K143" s="326"/>
    </row>
    <row r="144" spans="2:11" s="1" customFormat="1" ht="18.75" customHeight="1">
      <c r="B144" s="311"/>
      <c r="C144" s="311"/>
      <c r="D144" s="311"/>
      <c r="E144" s="311"/>
      <c r="F144" s="312"/>
      <c r="G144" s="311"/>
      <c r="H144" s="311"/>
      <c r="I144" s="311"/>
      <c r="J144" s="311"/>
      <c r="K144" s="311"/>
    </row>
    <row r="145" spans="2:11" s="1" customFormat="1" ht="18.75" customHeight="1">
      <c r="B145" s="284"/>
      <c r="C145" s="284"/>
      <c r="D145" s="284"/>
      <c r="E145" s="284"/>
      <c r="F145" s="284"/>
      <c r="G145" s="284"/>
      <c r="H145" s="284"/>
      <c r="I145" s="284"/>
      <c r="J145" s="284"/>
      <c r="K145" s="284"/>
    </row>
    <row r="146" spans="2:11" s="1" customFormat="1" ht="7.5" customHeight="1">
      <c r="B146" s="285"/>
      <c r="C146" s="286"/>
      <c r="D146" s="286"/>
      <c r="E146" s="286"/>
      <c r="F146" s="286"/>
      <c r="G146" s="286"/>
      <c r="H146" s="286"/>
      <c r="I146" s="286"/>
      <c r="J146" s="286"/>
      <c r="K146" s="287"/>
    </row>
    <row r="147" spans="2:11" s="1" customFormat="1" ht="45" customHeight="1">
      <c r="B147" s="288"/>
      <c r="C147" s="410" t="s">
        <v>1279</v>
      </c>
      <c r="D147" s="410"/>
      <c r="E147" s="410"/>
      <c r="F147" s="410"/>
      <c r="G147" s="410"/>
      <c r="H147" s="410"/>
      <c r="I147" s="410"/>
      <c r="J147" s="410"/>
      <c r="K147" s="289"/>
    </row>
    <row r="148" spans="2:11" s="1" customFormat="1" ht="17.25" customHeight="1">
      <c r="B148" s="288"/>
      <c r="C148" s="290" t="s">
        <v>1214</v>
      </c>
      <c r="D148" s="290"/>
      <c r="E148" s="290"/>
      <c r="F148" s="290" t="s">
        <v>1215</v>
      </c>
      <c r="G148" s="291"/>
      <c r="H148" s="290" t="s">
        <v>53</v>
      </c>
      <c r="I148" s="290" t="s">
        <v>56</v>
      </c>
      <c r="J148" s="290" t="s">
        <v>1216</v>
      </c>
      <c r="K148" s="289"/>
    </row>
    <row r="149" spans="2:11" s="1" customFormat="1" ht="17.25" customHeight="1">
      <c r="B149" s="288"/>
      <c r="C149" s="292" t="s">
        <v>1217</v>
      </c>
      <c r="D149" s="292"/>
      <c r="E149" s="292"/>
      <c r="F149" s="293" t="s">
        <v>1218</v>
      </c>
      <c r="G149" s="294"/>
      <c r="H149" s="292"/>
      <c r="I149" s="292"/>
      <c r="J149" s="292" t="s">
        <v>1219</v>
      </c>
      <c r="K149" s="289"/>
    </row>
    <row r="150" spans="2:11" s="1" customFormat="1" ht="5.25" customHeight="1">
      <c r="B150" s="300"/>
      <c r="C150" s="295"/>
      <c r="D150" s="295"/>
      <c r="E150" s="295"/>
      <c r="F150" s="295"/>
      <c r="G150" s="296"/>
      <c r="H150" s="295"/>
      <c r="I150" s="295"/>
      <c r="J150" s="295"/>
      <c r="K150" s="323"/>
    </row>
    <row r="151" spans="2:11" s="1" customFormat="1" ht="15" customHeight="1">
      <c r="B151" s="300"/>
      <c r="C151" s="327" t="s">
        <v>1223</v>
      </c>
      <c r="D151" s="277"/>
      <c r="E151" s="277"/>
      <c r="F151" s="328" t="s">
        <v>1220</v>
      </c>
      <c r="G151" s="277"/>
      <c r="H151" s="327" t="s">
        <v>1260</v>
      </c>
      <c r="I151" s="327" t="s">
        <v>1222</v>
      </c>
      <c r="J151" s="327">
        <v>120</v>
      </c>
      <c r="K151" s="323"/>
    </row>
    <row r="152" spans="2:11" s="1" customFormat="1" ht="15" customHeight="1">
      <c r="B152" s="300"/>
      <c r="C152" s="327" t="s">
        <v>1269</v>
      </c>
      <c r="D152" s="277"/>
      <c r="E152" s="277"/>
      <c r="F152" s="328" t="s">
        <v>1220</v>
      </c>
      <c r="G152" s="277"/>
      <c r="H152" s="327" t="s">
        <v>1280</v>
      </c>
      <c r="I152" s="327" t="s">
        <v>1222</v>
      </c>
      <c r="J152" s="327" t="s">
        <v>1271</v>
      </c>
      <c r="K152" s="323"/>
    </row>
    <row r="153" spans="2:11" s="1" customFormat="1" ht="15" customHeight="1">
      <c r="B153" s="300"/>
      <c r="C153" s="327" t="s">
        <v>84</v>
      </c>
      <c r="D153" s="277"/>
      <c r="E153" s="277"/>
      <c r="F153" s="328" t="s">
        <v>1220</v>
      </c>
      <c r="G153" s="277"/>
      <c r="H153" s="327" t="s">
        <v>1281</v>
      </c>
      <c r="I153" s="327" t="s">
        <v>1222</v>
      </c>
      <c r="J153" s="327" t="s">
        <v>1271</v>
      </c>
      <c r="K153" s="323"/>
    </row>
    <row r="154" spans="2:11" s="1" customFormat="1" ht="15" customHeight="1">
      <c r="B154" s="300"/>
      <c r="C154" s="327" t="s">
        <v>1225</v>
      </c>
      <c r="D154" s="277"/>
      <c r="E154" s="277"/>
      <c r="F154" s="328" t="s">
        <v>1226</v>
      </c>
      <c r="G154" s="277"/>
      <c r="H154" s="327" t="s">
        <v>1260</v>
      </c>
      <c r="I154" s="327" t="s">
        <v>1222</v>
      </c>
      <c r="J154" s="327">
        <v>50</v>
      </c>
      <c r="K154" s="323"/>
    </row>
    <row r="155" spans="2:11" s="1" customFormat="1" ht="15" customHeight="1">
      <c r="B155" s="300"/>
      <c r="C155" s="327" t="s">
        <v>1228</v>
      </c>
      <c r="D155" s="277"/>
      <c r="E155" s="277"/>
      <c r="F155" s="328" t="s">
        <v>1220</v>
      </c>
      <c r="G155" s="277"/>
      <c r="H155" s="327" t="s">
        <v>1260</v>
      </c>
      <c r="I155" s="327" t="s">
        <v>1230</v>
      </c>
      <c r="J155" s="327"/>
      <c r="K155" s="323"/>
    </row>
    <row r="156" spans="2:11" s="1" customFormat="1" ht="15" customHeight="1">
      <c r="B156" s="300"/>
      <c r="C156" s="327" t="s">
        <v>1239</v>
      </c>
      <c r="D156" s="277"/>
      <c r="E156" s="277"/>
      <c r="F156" s="328" t="s">
        <v>1226</v>
      </c>
      <c r="G156" s="277"/>
      <c r="H156" s="327" t="s">
        <v>1260</v>
      </c>
      <c r="I156" s="327" t="s">
        <v>1222</v>
      </c>
      <c r="J156" s="327">
        <v>50</v>
      </c>
      <c r="K156" s="323"/>
    </row>
    <row r="157" spans="2:11" s="1" customFormat="1" ht="15" customHeight="1">
      <c r="B157" s="300"/>
      <c r="C157" s="327" t="s">
        <v>1247</v>
      </c>
      <c r="D157" s="277"/>
      <c r="E157" s="277"/>
      <c r="F157" s="328" t="s">
        <v>1226</v>
      </c>
      <c r="G157" s="277"/>
      <c r="H157" s="327" t="s">
        <v>1260</v>
      </c>
      <c r="I157" s="327" t="s">
        <v>1222</v>
      </c>
      <c r="J157" s="327">
        <v>50</v>
      </c>
      <c r="K157" s="323"/>
    </row>
    <row r="158" spans="2:11" s="1" customFormat="1" ht="15" customHeight="1">
      <c r="B158" s="300"/>
      <c r="C158" s="327" t="s">
        <v>1245</v>
      </c>
      <c r="D158" s="277"/>
      <c r="E158" s="277"/>
      <c r="F158" s="328" t="s">
        <v>1226</v>
      </c>
      <c r="G158" s="277"/>
      <c r="H158" s="327" t="s">
        <v>1260</v>
      </c>
      <c r="I158" s="327" t="s">
        <v>1222</v>
      </c>
      <c r="J158" s="327">
        <v>50</v>
      </c>
      <c r="K158" s="323"/>
    </row>
    <row r="159" spans="2:11" s="1" customFormat="1" ht="15" customHeight="1">
      <c r="B159" s="300"/>
      <c r="C159" s="327" t="s">
        <v>104</v>
      </c>
      <c r="D159" s="277"/>
      <c r="E159" s="277"/>
      <c r="F159" s="328" t="s">
        <v>1220</v>
      </c>
      <c r="G159" s="277"/>
      <c r="H159" s="327" t="s">
        <v>1282</v>
      </c>
      <c r="I159" s="327" t="s">
        <v>1222</v>
      </c>
      <c r="J159" s="327" t="s">
        <v>1283</v>
      </c>
      <c r="K159" s="323"/>
    </row>
    <row r="160" spans="2:11" s="1" customFormat="1" ht="15" customHeight="1">
      <c r="B160" s="300"/>
      <c r="C160" s="327" t="s">
        <v>1284</v>
      </c>
      <c r="D160" s="277"/>
      <c r="E160" s="277"/>
      <c r="F160" s="328" t="s">
        <v>1220</v>
      </c>
      <c r="G160" s="277"/>
      <c r="H160" s="327" t="s">
        <v>1285</v>
      </c>
      <c r="I160" s="327" t="s">
        <v>1255</v>
      </c>
      <c r="J160" s="327"/>
      <c r="K160" s="323"/>
    </row>
    <row r="161" spans="2:11" s="1" customFormat="1" ht="15" customHeight="1">
      <c r="B161" s="329"/>
      <c r="C161" s="309"/>
      <c r="D161" s="309"/>
      <c r="E161" s="309"/>
      <c r="F161" s="309"/>
      <c r="G161" s="309"/>
      <c r="H161" s="309"/>
      <c r="I161" s="309"/>
      <c r="J161" s="309"/>
      <c r="K161" s="330"/>
    </row>
    <row r="162" spans="2:11" s="1" customFormat="1" ht="18.75" customHeight="1">
      <c r="B162" s="311"/>
      <c r="C162" s="321"/>
      <c r="D162" s="321"/>
      <c r="E162" s="321"/>
      <c r="F162" s="331"/>
      <c r="G162" s="321"/>
      <c r="H162" s="321"/>
      <c r="I162" s="321"/>
      <c r="J162" s="321"/>
      <c r="K162" s="311"/>
    </row>
    <row r="163" spans="2:11" s="1" customFormat="1" ht="18.75" customHeight="1">
      <c r="B163" s="284"/>
      <c r="C163" s="284"/>
      <c r="D163" s="284"/>
      <c r="E163" s="284"/>
      <c r="F163" s="284"/>
      <c r="G163" s="284"/>
      <c r="H163" s="284"/>
      <c r="I163" s="284"/>
      <c r="J163" s="284"/>
      <c r="K163" s="284"/>
    </row>
    <row r="164" spans="2:11" s="1" customFormat="1" ht="7.5" customHeight="1">
      <c r="B164" s="266"/>
      <c r="C164" s="267"/>
      <c r="D164" s="267"/>
      <c r="E164" s="267"/>
      <c r="F164" s="267"/>
      <c r="G164" s="267"/>
      <c r="H164" s="267"/>
      <c r="I164" s="267"/>
      <c r="J164" s="267"/>
      <c r="K164" s="268"/>
    </row>
    <row r="165" spans="2:11" s="1" customFormat="1" ht="45" customHeight="1">
      <c r="B165" s="269"/>
      <c r="C165" s="408" t="s">
        <v>1286</v>
      </c>
      <c r="D165" s="408"/>
      <c r="E165" s="408"/>
      <c r="F165" s="408"/>
      <c r="G165" s="408"/>
      <c r="H165" s="408"/>
      <c r="I165" s="408"/>
      <c r="J165" s="408"/>
      <c r="K165" s="270"/>
    </row>
    <row r="166" spans="2:11" s="1" customFormat="1" ht="17.25" customHeight="1">
      <c r="B166" s="269"/>
      <c r="C166" s="290" t="s">
        <v>1214</v>
      </c>
      <c r="D166" s="290"/>
      <c r="E166" s="290"/>
      <c r="F166" s="290" t="s">
        <v>1215</v>
      </c>
      <c r="G166" s="332"/>
      <c r="H166" s="333" t="s">
        <v>53</v>
      </c>
      <c r="I166" s="333" t="s">
        <v>56</v>
      </c>
      <c r="J166" s="290" t="s">
        <v>1216</v>
      </c>
      <c r="K166" s="270"/>
    </row>
    <row r="167" spans="2:11" s="1" customFormat="1" ht="17.25" customHeight="1">
      <c r="B167" s="271"/>
      <c r="C167" s="292" t="s">
        <v>1217</v>
      </c>
      <c r="D167" s="292"/>
      <c r="E167" s="292"/>
      <c r="F167" s="293" t="s">
        <v>1218</v>
      </c>
      <c r="G167" s="334"/>
      <c r="H167" s="335"/>
      <c r="I167" s="335"/>
      <c r="J167" s="292" t="s">
        <v>1219</v>
      </c>
      <c r="K167" s="272"/>
    </row>
    <row r="168" spans="2:11" s="1" customFormat="1" ht="5.25" customHeight="1">
      <c r="B168" s="300"/>
      <c r="C168" s="295"/>
      <c r="D168" s="295"/>
      <c r="E168" s="295"/>
      <c r="F168" s="295"/>
      <c r="G168" s="296"/>
      <c r="H168" s="295"/>
      <c r="I168" s="295"/>
      <c r="J168" s="295"/>
      <c r="K168" s="323"/>
    </row>
    <row r="169" spans="2:11" s="1" customFormat="1" ht="15" customHeight="1">
      <c r="B169" s="300"/>
      <c r="C169" s="277" t="s">
        <v>1223</v>
      </c>
      <c r="D169" s="277"/>
      <c r="E169" s="277"/>
      <c r="F169" s="298" t="s">
        <v>1220</v>
      </c>
      <c r="G169" s="277"/>
      <c r="H169" s="277" t="s">
        <v>1260</v>
      </c>
      <c r="I169" s="277" t="s">
        <v>1222</v>
      </c>
      <c r="J169" s="277">
        <v>120</v>
      </c>
      <c r="K169" s="323"/>
    </row>
    <row r="170" spans="2:11" s="1" customFormat="1" ht="15" customHeight="1">
      <c r="B170" s="300"/>
      <c r="C170" s="277" t="s">
        <v>1269</v>
      </c>
      <c r="D170" s="277"/>
      <c r="E170" s="277"/>
      <c r="F170" s="298" t="s">
        <v>1220</v>
      </c>
      <c r="G170" s="277"/>
      <c r="H170" s="277" t="s">
        <v>1270</v>
      </c>
      <c r="I170" s="277" t="s">
        <v>1222</v>
      </c>
      <c r="J170" s="277" t="s">
        <v>1271</v>
      </c>
      <c r="K170" s="323"/>
    </row>
    <row r="171" spans="2:11" s="1" customFormat="1" ht="15" customHeight="1">
      <c r="B171" s="300"/>
      <c r="C171" s="277" t="s">
        <v>84</v>
      </c>
      <c r="D171" s="277"/>
      <c r="E171" s="277"/>
      <c r="F171" s="298" t="s">
        <v>1220</v>
      </c>
      <c r="G171" s="277"/>
      <c r="H171" s="277" t="s">
        <v>1287</v>
      </c>
      <c r="I171" s="277" t="s">
        <v>1222</v>
      </c>
      <c r="J171" s="277" t="s">
        <v>1271</v>
      </c>
      <c r="K171" s="323"/>
    </row>
    <row r="172" spans="2:11" s="1" customFormat="1" ht="15" customHeight="1">
      <c r="B172" s="300"/>
      <c r="C172" s="277" t="s">
        <v>1225</v>
      </c>
      <c r="D172" s="277"/>
      <c r="E172" s="277"/>
      <c r="F172" s="298" t="s">
        <v>1226</v>
      </c>
      <c r="G172" s="277"/>
      <c r="H172" s="277" t="s">
        <v>1287</v>
      </c>
      <c r="I172" s="277" t="s">
        <v>1222</v>
      </c>
      <c r="J172" s="277">
        <v>50</v>
      </c>
      <c r="K172" s="323"/>
    </row>
    <row r="173" spans="2:11" s="1" customFormat="1" ht="15" customHeight="1">
      <c r="B173" s="300"/>
      <c r="C173" s="277" t="s">
        <v>1228</v>
      </c>
      <c r="D173" s="277"/>
      <c r="E173" s="277"/>
      <c r="F173" s="298" t="s">
        <v>1220</v>
      </c>
      <c r="G173" s="277"/>
      <c r="H173" s="277" t="s">
        <v>1287</v>
      </c>
      <c r="I173" s="277" t="s">
        <v>1230</v>
      </c>
      <c r="J173" s="277"/>
      <c r="K173" s="323"/>
    </row>
    <row r="174" spans="2:11" s="1" customFormat="1" ht="15" customHeight="1">
      <c r="B174" s="300"/>
      <c r="C174" s="277" t="s">
        <v>1239</v>
      </c>
      <c r="D174" s="277"/>
      <c r="E174" s="277"/>
      <c r="F174" s="298" t="s">
        <v>1226</v>
      </c>
      <c r="G174" s="277"/>
      <c r="H174" s="277" t="s">
        <v>1287</v>
      </c>
      <c r="I174" s="277" t="s">
        <v>1222</v>
      </c>
      <c r="J174" s="277">
        <v>50</v>
      </c>
      <c r="K174" s="323"/>
    </row>
    <row r="175" spans="2:11" s="1" customFormat="1" ht="15" customHeight="1">
      <c r="B175" s="300"/>
      <c r="C175" s="277" t="s">
        <v>1247</v>
      </c>
      <c r="D175" s="277"/>
      <c r="E175" s="277"/>
      <c r="F175" s="298" t="s">
        <v>1226</v>
      </c>
      <c r="G175" s="277"/>
      <c r="H175" s="277" t="s">
        <v>1287</v>
      </c>
      <c r="I175" s="277" t="s">
        <v>1222</v>
      </c>
      <c r="J175" s="277">
        <v>50</v>
      </c>
      <c r="K175" s="323"/>
    </row>
    <row r="176" spans="2:11" s="1" customFormat="1" ht="15" customHeight="1">
      <c r="B176" s="300"/>
      <c r="C176" s="277" t="s">
        <v>1245</v>
      </c>
      <c r="D176" s="277"/>
      <c r="E176" s="277"/>
      <c r="F176" s="298" t="s">
        <v>1226</v>
      </c>
      <c r="G176" s="277"/>
      <c r="H176" s="277" t="s">
        <v>1287</v>
      </c>
      <c r="I176" s="277" t="s">
        <v>1222</v>
      </c>
      <c r="J176" s="277">
        <v>50</v>
      </c>
      <c r="K176" s="323"/>
    </row>
    <row r="177" spans="2:11" s="1" customFormat="1" ht="15" customHeight="1">
      <c r="B177" s="300"/>
      <c r="C177" s="277" t="s">
        <v>112</v>
      </c>
      <c r="D177" s="277"/>
      <c r="E177" s="277"/>
      <c r="F177" s="298" t="s">
        <v>1220</v>
      </c>
      <c r="G177" s="277"/>
      <c r="H177" s="277" t="s">
        <v>1288</v>
      </c>
      <c r="I177" s="277" t="s">
        <v>1289</v>
      </c>
      <c r="J177" s="277"/>
      <c r="K177" s="323"/>
    </row>
    <row r="178" spans="2:11" s="1" customFormat="1" ht="15" customHeight="1">
      <c r="B178" s="300"/>
      <c r="C178" s="277" t="s">
        <v>56</v>
      </c>
      <c r="D178" s="277"/>
      <c r="E178" s="277"/>
      <c r="F178" s="298" t="s">
        <v>1220</v>
      </c>
      <c r="G178" s="277"/>
      <c r="H178" s="277" t="s">
        <v>1290</v>
      </c>
      <c r="I178" s="277" t="s">
        <v>1291</v>
      </c>
      <c r="J178" s="277">
        <v>1</v>
      </c>
      <c r="K178" s="323"/>
    </row>
    <row r="179" spans="2:11" s="1" customFormat="1" ht="15" customHeight="1">
      <c r="B179" s="300"/>
      <c r="C179" s="277" t="s">
        <v>52</v>
      </c>
      <c r="D179" s="277"/>
      <c r="E179" s="277"/>
      <c r="F179" s="298" t="s">
        <v>1220</v>
      </c>
      <c r="G179" s="277"/>
      <c r="H179" s="277" t="s">
        <v>1292</v>
      </c>
      <c r="I179" s="277" t="s">
        <v>1222</v>
      </c>
      <c r="J179" s="277">
        <v>20</v>
      </c>
      <c r="K179" s="323"/>
    </row>
    <row r="180" spans="2:11" s="1" customFormat="1" ht="15" customHeight="1">
      <c r="B180" s="300"/>
      <c r="C180" s="277" t="s">
        <v>53</v>
      </c>
      <c r="D180" s="277"/>
      <c r="E180" s="277"/>
      <c r="F180" s="298" t="s">
        <v>1220</v>
      </c>
      <c r="G180" s="277"/>
      <c r="H180" s="277" t="s">
        <v>1293</v>
      </c>
      <c r="I180" s="277" t="s">
        <v>1222</v>
      </c>
      <c r="J180" s="277">
        <v>255</v>
      </c>
      <c r="K180" s="323"/>
    </row>
    <row r="181" spans="2:11" s="1" customFormat="1" ht="15" customHeight="1">
      <c r="B181" s="300"/>
      <c r="C181" s="277" t="s">
        <v>113</v>
      </c>
      <c r="D181" s="277"/>
      <c r="E181" s="277"/>
      <c r="F181" s="298" t="s">
        <v>1220</v>
      </c>
      <c r="G181" s="277"/>
      <c r="H181" s="277" t="s">
        <v>1184</v>
      </c>
      <c r="I181" s="277" t="s">
        <v>1222</v>
      </c>
      <c r="J181" s="277">
        <v>10</v>
      </c>
      <c r="K181" s="323"/>
    </row>
    <row r="182" spans="2:11" s="1" customFormat="1" ht="15" customHeight="1">
      <c r="B182" s="300"/>
      <c r="C182" s="277" t="s">
        <v>114</v>
      </c>
      <c r="D182" s="277"/>
      <c r="E182" s="277"/>
      <c r="F182" s="298" t="s">
        <v>1220</v>
      </c>
      <c r="G182" s="277"/>
      <c r="H182" s="277" t="s">
        <v>1294</v>
      </c>
      <c r="I182" s="277" t="s">
        <v>1255</v>
      </c>
      <c r="J182" s="277"/>
      <c r="K182" s="323"/>
    </row>
    <row r="183" spans="2:11" s="1" customFormat="1" ht="15" customHeight="1">
      <c r="B183" s="300"/>
      <c r="C183" s="277" t="s">
        <v>1295</v>
      </c>
      <c r="D183" s="277"/>
      <c r="E183" s="277"/>
      <c r="F183" s="298" t="s">
        <v>1220</v>
      </c>
      <c r="G183" s="277"/>
      <c r="H183" s="277" t="s">
        <v>1296</v>
      </c>
      <c r="I183" s="277" t="s">
        <v>1255</v>
      </c>
      <c r="J183" s="277"/>
      <c r="K183" s="323"/>
    </row>
    <row r="184" spans="2:11" s="1" customFormat="1" ht="15" customHeight="1">
      <c r="B184" s="300"/>
      <c r="C184" s="277" t="s">
        <v>1284</v>
      </c>
      <c r="D184" s="277"/>
      <c r="E184" s="277"/>
      <c r="F184" s="298" t="s">
        <v>1220</v>
      </c>
      <c r="G184" s="277"/>
      <c r="H184" s="277" t="s">
        <v>1297</v>
      </c>
      <c r="I184" s="277" t="s">
        <v>1255</v>
      </c>
      <c r="J184" s="277"/>
      <c r="K184" s="323"/>
    </row>
    <row r="185" spans="2:11" s="1" customFormat="1" ht="15" customHeight="1">
      <c r="B185" s="300"/>
      <c r="C185" s="277" t="s">
        <v>116</v>
      </c>
      <c r="D185" s="277"/>
      <c r="E185" s="277"/>
      <c r="F185" s="298" t="s">
        <v>1226</v>
      </c>
      <c r="G185" s="277"/>
      <c r="H185" s="277" t="s">
        <v>1298</v>
      </c>
      <c r="I185" s="277" t="s">
        <v>1222</v>
      </c>
      <c r="J185" s="277">
        <v>50</v>
      </c>
      <c r="K185" s="323"/>
    </row>
    <row r="186" spans="2:11" s="1" customFormat="1" ht="15" customHeight="1">
      <c r="B186" s="300"/>
      <c r="C186" s="277" t="s">
        <v>1299</v>
      </c>
      <c r="D186" s="277"/>
      <c r="E186" s="277"/>
      <c r="F186" s="298" t="s">
        <v>1226</v>
      </c>
      <c r="G186" s="277"/>
      <c r="H186" s="277" t="s">
        <v>1300</v>
      </c>
      <c r="I186" s="277" t="s">
        <v>1301</v>
      </c>
      <c r="J186" s="277"/>
      <c r="K186" s="323"/>
    </row>
    <row r="187" spans="2:11" s="1" customFormat="1" ht="15" customHeight="1">
      <c r="B187" s="300"/>
      <c r="C187" s="277" t="s">
        <v>1302</v>
      </c>
      <c r="D187" s="277"/>
      <c r="E187" s="277"/>
      <c r="F187" s="298" t="s">
        <v>1226</v>
      </c>
      <c r="G187" s="277"/>
      <c r="H187" s="277" t="s">
        <v>1303</v>
      </c>
      <c r="I187" s="277" t="s">
        <v>1301</v>
      </c>
      <c r="J187" s="277"/>
      <c r="K187" s="323"/>
    </row>
    <row r="188" spans="2:11" s="1" customFormat="1" ht="15" customHeight="1">
      <c r="B188" s="300"/>
      <c r="C188" s="277" t="s">
        <v>1304</v>
      </c>
      <c r="D188" s="277"/>
      <c r="E188" s="277"/>
      <c r="F188" s="298" t="s">
        <v>1226</v>
      </c>
      <c r="G188" s="277"/>
      <c r="H188" s="277" t="s">
        <v>1305</v>
      </c>
      <c r="I188" s="277" t="s">
        <v>1301</v>
      </c>
      <c r="J188" s="277"/>
      <c r="K188" s="323"/>
    </row>
    <row r="189" spans="2:11" s="1" customFormat="1" ht="15" customHeight="1">
      <c r="B189" s="300"/>
      <c r="C189" s="336" t="s">
        <v>1306</v>
      </c>
      <c r="D189" s="277"/>
      <c r="E189" s="277"/>
      <c r="F189" s="298" t="s">
        <v>1226</v>
      </c>
      <c r="G189" s="277"/>
      <c r="H189" s="277" t="s">
        <v>1307</v>
      </c>
      <c r="I189" s="277" t="s">
        <v>1308</v>
      </c>
      <c r="J189" s="337" t="s">
        <v>1309</v>
      </c>
      <c r="K189" s="323"/>
    </row>
    <row r="190" spans="2:11" s="18" customFormat="1" ht="15" customHeight="1">
      <c r="B190" s="338"/>
      <c r="C190" s="339" t="s">
        <v>1310</v>
      </c>
      <c r="D190" s="340"/>
      <c r="E190" s="340"/>
      <c r="F190" s="341" t="s">
        <v>1226</v>
      </c>
      <c r="G190" s="340"/>
      <c r="H190" s="340" t="s">
        <v>1311</v>
      </c>
      <c r="I190" s="340" t="s">
        <v>1308</v>
      </c>
      <c r="J190" s="342" t="s">
        <v>1309</v>
      </c>
      <c r="K190" s="343"/>
    </row>
    <row r="191" spans="2:11" s="1" customFormat="1" ht="15" customHeight="1">
      <c r="B191" s="300"/>
      <c r="C191" s="336" t="s">
        <v>41</v>
      </c>
      <c r="D191" s="277"/>
      <c r="E191" s="277"/>
      <c r="F191" s="298" t="s">
        <v>1220</v>
      </c>
      <c r="G191" s="277"/>
      <c r="H191" s="274" t="s">
        <v>1312</v>
      </c>
      <c r="I191" s="277" t="s">
        <v>1313</v>
      </c>
      <c r="J191" s="277"/>
      <c r="K191" s="323"/>
    </row>
    <row r="192" spans="2:11" s="1" customFormat="1" ht="15" customHeight="1">
      <c r="B192" s="300"/>
      <c r="C192" s="336" t="s">
        <v>1314</v>
      </c>
      <c r="D192" s="277"/>
      <c r="E192" s="277"/>
      <c r="F192" s="298" t="s">
        <v>1220</v>
      </c>
      <c r="G192" s="277"/>
      <c r="H192" s="277" t="s">
        <v>1315</v>
      </c>
      <c r="I192" s="277" t="s">
        <v>1255</v>
      </c>
      <c r="J192" s="277"/>
      <c r="K192" s="323"/>
    </row>
    <row r="193" spans="2:11" s="1" customFormat="1" ht="15" customHeight="1">
      <c r="B193" s="300"/>
      <c r="C193" s="336" t="s">
        <v>1316</v>
      </c>
      <c r="D193" s="277"/>
      <c r="E193" s="277"/>
      <c r="F193" s="298" t="s">
        <v>1220</v>
      </c>
      <c r="G193" s="277"/>
      <c r="H193" s="277" t="s">
        <v>1317</v>
      </c>
      <c r="I193" s="277" t="s">
        <v>1255</v>
      </c>
      <c r="J193" s="277"/>
      <c r="K193" s="323"/>
    </row>
    <row r="194" spans="2:11" s="1" customFormat="1" ht="15" customHeight="1">
      <c r="B194" s="300"/>
      <c r="C194" s="336" t="s">
        <v>1318</v>
      </c>
      <c r="D194" s="277"/>
      <c r="E194" s="277"/>
      <c r="F194" s="298" t="s">
        <v>1226</v>
      </c>
      <c r="G194" s="277"/>
      <c r="H194" s="277" t="s">
        <v>1319</v>
      </c>
      <c r="I194" s="277" t="s">
        <v>1255</v>
      </c>
      <c r="J194" s="277"/>
      <c r="K194" s="323"/>
    </row>
    <row r="195" spans="2:11" s="1" customFormat="1" ht="15" customHeight="1">
      <c r="B195" s="329"/>
      <c r="C195" s="344"/>
      <c r="D195" s="309"/>
      <c r="E195" s="309"/>
      <c r="F195" s="309"/>
      <c r="G195" s="309"/>
      <c r="H195" s="309"/>
      <c r="I195" s="309"/>
      <c r="J195" s="309"/>
      <c r="K195" s="330"/>
    </row>
    <row r="196" spans="2:11" s="1" customFormat="1" ht="18.75" customHeight="1">
      <c r="B196" s="311"/>
      <c r="C196" s="321"/>
      <c r="D196" s="321"/>
      <c r="E196" s="321"/>
      <c r="F196" s="331"/>
      <c r="G196" s="321"/>
      <c r="H196" s="321"/>
      <c r="I196" s="321"/>
      <c r="J196" s="321"/>
      <c r="K196" s="311"/>
    </row>
    <row r="197" spans="2:11" s="1" customFormat="1" ht="18.75" customHeight="1">
      <c r="B197" s="311"/>
      <c r="C197" s="321"/>
      <c r="D197" s="321"/>
      <c r="E197" s="321"/>
      <c r="F197" s="331"/>
      <c r="G197" s="321"/>
      <c r="H197" s="321"/>
      <c r="I197" s="321"/>
      <c r="J197" s="321"/>
      <c r="K197" s="311"/>
    </row>
    <row r="198" spans="2:11" s="1" customFormat="1" ht="18.75" customHeight="1">
      <c r="B198" s="284"/>
      <c r="C198" s="284"/>
      <c r="D198" s="284"/>
      <c r="E198" s="284"/>
      <c r="F198" s="284"/>
      <c r="G198" s="284"/>
      <c r="H198" s="284"/>
      <c r="I198" s="284"/>
      <c r="J198" s="284"/>
      <c r="K198" s="284"/>
    </row>
    <row r="199" spans="2:11" s="1" customFormat="1" ht="13.5">
      <c r="B199" s="266"/>
      <c r="C199" s="267"/>
      <c r="D199" s="267"/>
      <c r="E199" s="267"/>
      <c r="F199" s="267"/>
      <c r="G199" s="267"/>
      <c r="H199" s="267"/>
      <c r="I199" s="267"/>
      <c r="J199" s="267"/>
      <c r="K199" s="268"/>
    </row>
    <row r="200" spans="2:11" s="1" customFormat="1" ht="21">
      <c r="B200" s="269"/>
      <c r="C200" s="408" t="s">
        <v>1320</v>
      </c>
      <c r="D200" s="408"/>
      <c r="E200" s="408"/>
      <c r="F200" s="408"/>
      <c r="G200" s="408"/>
      <c r="H200" s="408"/>
      <c r="I200" s="408"/>
      <c r="J200" s="408"/>
      <c r="K200" s="270"/>
    </row>
    <row r="201" spans="2:11" s="1" customFormat="1" ht="25.5" customHeight="1">
      <c r="B201" s="269"/>
      <c r="C201" s="345" t="s">
        <v>1321</v>
      </c>
      <c r="D201" s="345"/>
      <c r="E201" s="345"/>
      <c r="F201" s="345" t="s">
        <v>1322</v>
      </c>
      <c r="G201" s="346"/>
      <c r="H201" s="411" t="s">
        <v>1323</v>
      </c>
      <c r="I201" s="411"/>
      <c r="J201" s="411"/>
      <c r="K201" s="270"/>
    </row>
    <row r="202" spans="2:11" s="1" customFormat="1" ht="5.25" customHeight="1">
      <c r="B202" s="300"/>
      <c r="C202" s="295"/>
      <c r="D202" s="295"/>
      <c r="E202" s="295"/>
      <c r="F202" s="295"/>
      <c r="G202" s="321"/>
      <c r="H202" s="295"/>
      <c r="I202" s="295"/>
      <c r="J202" s="295"/>
      <c r="K202" s="323"/>
    </row>
    <row r="203" spans="2:11" s="1" customFormat="1" ht="15" customHeight="1">
      <c r="B203" s="300"/>
      <c r="C203" s="277" t="s">
        <v>1313</v>
      </c>
      <c r="D203" s="277"/>
      <c r="E203" s="277"/>
      <c r="F203" s="298" t="s">
        <v>42</v>
      </c>
      <c r="G203" s="277"/>
      <c r="H203" s="412" t="s">
        <v>1324</v>
      </c>
      <c r="I203" s="412"/>
      <c r="J203" s="412"/>
      <c r="K203" s="323"/>
    </row>
    <row r="204" spans="2:11" s="1" customFormat="1" ht="15" customHeight="1">
      <c r="B204" s="300"/>
      <c r="C204" s="277"/>
      <c r="D204" s="277"/>
      <c r="E204" s="277"/>
      <c r="F204" s="298" t="s">
        <v>43</v>
      </c>
      <c r="G204" s="277"/>
      <c r="H204" s="412" t="s">
        <v>1325</v>
      </c>
      <c r="I204" s="412"/>
      <c r="J204" s="412"/>
      <c r="K204" s="323"/>
    </row>
    <row r="205" spans="2:11" s="1" customFormat="1" ht="15" customHeight="1">
      <c r="B205" s="300"/>
      <c r="C205" s="277"/>
      <c r="D205" s="277"/>
      <c r="E205" s="277"/>
      <c r="F205" s="298" t="s">
        <v>46</v>
      </c>
      <c r="G205" s="277"/>
      <c r="H205" s="412" t="s">
        <v>1326</v>
      </c>
      <c r="I205" s="412"/>
      <c r="J205" s="412"/>
      <c r="K205" s="323"/>
    </row>
    <row r="206" spans="2:11" s="1" customFormat="1" ht="15" customHeight="1">
      <c r="B206" s="300"/>
      <c r="C206" s="277"/>
      <c r="D206" s="277"/>
      <c r="E206" s="277"/>
      <c r="F206" s="298" t="s">
        <v>44</v>
      </c>
      <c r="G206" s="277"/>
      <c r="H206" s="412" t="s">
        <v>1327</v>
      </c>
      <c r="I206" s="412"/>
      <c r="J206" s="412"/>
      <c r="K206" s="323"/>
    </row>
    <row r="207" spans="2:11" s="1" customFormat="1" ht="15" customHeight="1">
      <c r="B207" s="300"/>
      <c r="C207" s="277"/>
      <c r="D207" s="277"/>
      <c r="E207" s="277"/>
      <c r="F207" s="298" t="s">
        <v>45</v>
      </c>
      <c r="G207" s="277"/>
      <c r="H207" s="412" t="s">
        <v>1328</v>
      </c>
      <c r="I207" s="412"/>
      <c r="J207" s="412"/>
      <c r="K207" s="323"/>
    </row>
    <row r="208" spans="2:11" s="1" customFormat="1" ht="15" customHeight="1">
      <c r="B208" s="300"/>
      <c r="C208" s="277"/>
      <c r="D208" s="277"/>
      <c r="E208" s="277"/>
      <c r="F208" s="298"/>
      <c r="G208" s="277"/>
      <c r="H208" s="277"/>
      <c r="I208" s="277"/>
      <c r="J208" s="277"/>
      <c r="K208" s="323"/>
    </row>
    <row r="209" spans="2:11" s="1" customFormat="1" ht="15" customHeight="1">
      <c r="B209" s="300"/>
      <c r="C209" s="277" t="s">
        <v>1267</v>
      </c>
      <c r="D209" s="277"/>
      <c r="E209" s="277"/>
      <c r="F209" s="298" t="s">
        <v>77</v>
      </c>
      <c r="G209" s="277"/>
      <c r="H209" s="412" t="s">
        <v>1329</v>
      </c>
      <c r="I209" s="412"/>
      <c r="J209" s="412"/>
      <c r="K209" s="323"/>
    </row>
    <row r="210" spans="2:11" s="1" customFormat="1" ht="15" customHeight="1">
      <c r="B210" s="300"/>
      <c r="C210" s="277"/>
      <c r="D210" s="277"/>
      <c r="E210" s="277"/>
      <c r="F210" s="298" t="s">
        <v>1163</v>
      </c>
      <c r="G210" s="277"/>
      <c r="H210" s="412" t="s">
        <v>1164</v>
      </c>
      <c r="I210" s="412"/>
      <c r="J210" s="412"/>
      <c r="K210" s="323"/>
    </row>
    <row r="211" spans="2:11" s="1" customFormat="1" ht="15" customHeight="1">
      <c r="B211" s="300"/>
      <c r="C211" s="277"/>
      <c r="D211" s="277"/>
      <c r="E211" s="277"/>
      <c r="F211" s="298" t="s">
        <v>1161</v>
      </c>
      <c r="G211" s="277"/>
      <c r="H211" s="412" t="s">
        <v>1330</v>
      </c>
      <c r="I211" s="412"/>
      <c r="J211" s="412"/>
      <c r="K211" s="323"/>
    </row>
    <row r="212" spans="2:11" s="1" customFormat="1" ht="15" customHeight="1">
      <c r="B212" s="347"/>
      <c r="C212" s="277"/>
      <c r="D212" s="277"/>
      <c r="E212" s="277"/>
      <c r="F212" s="298" t="s">
        <v>1165</v>
      </c>
      <c r="G212" s="336"/>
      <c r="H212" s="413" t="s">
        <v>1166</v>
      </c>
      <c r="I212" s="413"/>
      <c r="J212" s="413"/>
      <c r="K212" s="348"/>
    </row>
    <row r="213" spans="2:11" s="1" customFormat="1" ht="15" customHeight="1">
      <c r="B213" s="347"/>
      <c r="C213" s="277"/>
      <c r="D213" s="277"/>
      <c r="E213" s="277"/>
      <c r="F213" s="298" t="s">
        <v>1167</v>
      </c>
      <c r="G213" s="336"/>
      <c r="H213" s="413" t="s">
        <v>1331</v>
      </c>
      <c r="I213" s="413"/>
      <c r="J213" s="413"/>
      <c r="K213" s="348"/>
    </row>
    <row r="214" spans="2:11" s="1" customFormat="1" ht="15" customHeight="1">
      <c r="B214" s="347"/>
      <c r="C214" s="277"/>
      <c r="D214" s="277"/>
      <c r="E214" s="277"/>
      <c r="F214" s="298"/>
      <c r="G214" s="336"/>
      <c r="H214" s="327"/>
      <c r="I214" s="327"/>
      <c r="J214" s="327"/>
      <c r="K214" s="348"/>
    </row>
    <row r="215" spans="2:11" s="1" customFormat="1" ht="15" customHeight="1">
      <c r="B215" s="347"/>
      <c r="C215" s="277" t="s">
        <v>1291</v>
      </c>
      <c r="D215" s="277"/>
      <c r="E215" s="277"/>
      <c r="F215" s="298">
        <v>1</v>
      </c>
      <c r="G215" s="336"/>
      <c r="H215" s="413" t="s">
        <v>1332</v>
      </c>
      <c r="I215" s="413"/>
      <c r="J215" s="413"/>
      <c r="K215" s="348"/>
    </row>
    <row r="216" spans="2:11" s="1" customFormat="1" ht="15" customHeight="1">
      <c r="B216" s="347"/>
      <c r="C216" s="277"/>
      <c r="D216" s="277"/>
      <c r="E216" s="277"/>
      <c r="F216" s="298">
        <v>2</v>
      </c>
      <c r="G216" s="336"/>
      <c r="H216" s="413" t="s">
        <v>1333</v>
      </c>
      <c r="I216" s="413"/>
      <c r="J216" s="413"/>
      <c r="K216" s="348"/>
    </row>
    <row r="217" spans="2:11" s="1" customFormat="1" ht="15" customHeight="1">
      <c r="B217" s="347"/>
      <c r="C217" s="277"/>
      <c r="D217" s="277"/>
      <c r="E217" s="277"/>
      <c r="F217" s="298">
        <v>3</v>
      </c>
      <c r="G217" s="336"/>
      <c r="H217" s="413" t="s">
        <v>1334</v>
      </c>
      <c r="I217" s="413"/>
      <c r="J217" s="413"/>
      <c r="K217" s="348"/>
    </row>
    <row r="218" spans="2:11" s="1" customFormat="1" ht="15" customHeight="1">
      <c r="B218" s="347"/>
      <c r="C218" s="277"/>
      <c r="D218" s="277"/>
      <c r="E218" s="277"/>
      <c r="F218" s="298">
        <v>4</v>
      </c>
      <c r="G218" s="336"/>
      <c r="H218" s="413" t="s">
        <v>1335</v>
      </c>
      <c r="I218" s="413"/>
      <c r="J218" s="413"/>
      <c r="K218" s="348"/>
    </row>
    <row r="219" spans="2:11" s="1" customFormat="1" ht="12.75" customHeight="1">
      <c r="B219" s="349"/>
      <c r="C219" s="350"/>
      <c r="D219" s="350"/>
      <c r="E219" s="350"/>
      <c r="F219" s="350"/>
      <c r="G219" s="350"/>
      <c r="H219" s="350"/>
      <c r="I219" s="350"/>
      <c r="J219" s="350"/>
      <c r="K219" s="351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11</vt:i4>
      </vt:variant>
    </vt:vector>
  </HeadingPairs>
  <TitlesOfParts>
    <vt:vector size="17" baseType="lpstr">
      <vt:lpstr>Rekapitulace stavby</vt:lpstr>
      <vt:lpstr>SO 01 - Sanace spodní sta...</vt:lpstr>
      <vt:lpstr>SO 02 - Odstavné stání a ...</vt:lpstr>
      <vt:lpstr>SO 03 - Venkovní kanaliza...</vt:lpstr>
      <vt:lpstr>VRN - Vedlejší rozpočtové...</vt:lpstr>
      <vt:lpstr>Pokyny pro vyplnění</vt:lpstr>
      <vt:lpstr>'Rekapitulace stavby'!Názvy_tisku</vt:lpstr>
      <vt:lpstr>'SO 01 - Sanace spodní sta...'!Názvy_tisku</vt:lpstr>
      <vt:lpstr>'SO 02 - Odstavné stání a ...'!Názvy_tisku</vt:lpstr>
      <vt:lpstr>'SO 03 - Venkovní kanaliza...'!Názvy_tisku</vt:lpstr>
      <vt:lpstr>'VRN - Vedlejší rozpočtové...'!Názvy_tisku</vt:lpstr>
      <vt:lpstr>'Pokyny pro vyplnění'!Oblast_tisku</vt:lpstr>
      <vt:lpstr>'Rekapitulace stavby'!Oblast_tisku</vt:lpstr>
      <vt:lpstr>'SO 01 - Sanace spodní sta...'!Oblast_tisku</vt:lpstr>
      <vt:lpstr>'SO 02 - Odstavné stání a ...'!Oblast_tisku</vt:lpstr>
      <vt:lpstr>'SO 03 - Venkovní kanaliza...'!Oblast_tisku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Tomáš Večeřa</dc:creator>
  <cp:lastModifiedBy>Ing. Tomáš Večeřa</cp:lastModifiedBy>
  <dcterms:created xsi:type="dcterms:W3CDTF">2026-03-31T12:49:42Z</dcterms:created>
  <dcterms:modified xsi:type="dcterms:W3CDTF">2026-04-07T06:07:45Z</dcterms:modified>
</cp:coreProperties>
</file>